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9491F1E2-466B-43FC-91B3-56DE8C95A155}" xr6:coauthVersionLast="36" xr6:coauthVersionMax="36" xr10:uidLastSave="{00000000-0000-0000-0000-000000000000}"/>
  <bookViews>
    <workbookView xWindow="0" yWindow="0" windowWidth="28800" windowHeight="11085" tabRatio="813" firstSheet="2" activeTab="5" xr2:uid="{00000000-000D-0000-FFFF-FFFF00000000}"/>
  </bookViews>
  <sheets>
    <sheet name="2023" sheetId="49" state="hidden" r:id="rId1"/>
    <sheet name="расчет стоимости_2025" sheetId="68" state="hidden" r:id="rId2"/>
    <sheet name="нормативы" sheetId="78" r:id="rId3"/>
    <sheet name="расчет стоимости_норматив_2026" sheetId="74" r:id="rId4"/>
    <sheet name="расчет стоимости_норматив_2027" sheetId="75" r:id="rId5"/>
    <sheet name="расчет стоимости_норматив_2028" sheetId="77" r:id="rId6"/>
    <sheet name="2025-2028" sheetId="72" state="hidden" r:id="rId7"/>
    <sheet name="ТКП" sheetId="48" state="hidden" r:id="rId8"/>
    <sheet name="ЕСУ - Россия" sheetId="54" state="hidden" r:id="rId9"/>
  </sheets>
  <externalReferences>
    <externalReference r:id="rId10"/>
    <externalReference r:id="rId11"/>
    <externalReference r:id="rId12"/>
  </externalReferences>
  <definedNames>
    <definedName name="____________wrn222" localSheetId="6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6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6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6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6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6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6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6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6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6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6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6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6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6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6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6" hidden="1">#REF!</definedName>
    <definedName name="_1__123Graph_ACHART_4" localSheetId="1" hidden="1">#REF!</definedName>
    <definedName name="_1__123Graph_ACHART_4" localSheetId="4" hidden="1">#REF!</definedName>
    <definedName name="_1__123Graph_ACHART_4" localSheetId="5" hidden="1">#REF!</definedName>
    <definedName name="_1__123Graph_ACHART_4" hidden="1">#REF!</definedName>
    <definedName name="_10__123Graph_XCHART_3" localSheetId="6" hidden="1">#REF!</definedName>
    <definedName name="_10__123Graph_XCHART_3" localSheetId="1" hidden="1">#REF!</definedName>
    <definedName name="_10__123Graph_XCHART_3" localSheetId="4" hidden="1">#REF!</definedName>
    <definedName name="_10__123Graph_XCHART_3" localSheetId="5" hidden="1">#REF!</definedName>
    <definedName name="_10__123Graph_XCHART_3" hidden="1">#REF!</definedName>
    <definedName name="_11__123Graph_XCHART_4" localSheetId="6" hidden="1">#REF!</definedName>
    <definedName name="_11__123Graph_XCHART_4" localSheetId="1" hidden="1">#REF!</definedName>
    <definedName name="_11__123Graph_XCHART_4" localSheetId="4" hidden="1">#REF!</definedName>
    <definedName name="_11__123Graph_XCHART_4" localSheetId="5" hidden="1">#REF!</definedName>
    <definedName name="_11__123Graph_XCHART_4" hidden="1">#REF!</definedName>
    <definedName name="_2__123Graph_XCHART_3" localSheetId="6" hidden="1">#REF!</definedName>
    <definedName name="_2__123Graph_XCHART_3" localSheetId="1" hidden="1">#REF!</definedName>
    <definedName name="_2__123Graph_XCHART_3" localSheetId="4" hidden="1">#REF!</definedName>
    <definedName name="_2__123Graph_XCHART_3" localSheetId="5" hidden="1">#REF!</definedName>
    <definedName name="_2__123Graph_XCHART_3" hidden="1">#REF!</definedName>
    <definedName name="_3__123Graph_XCHART_4" localSheetId="6" hidden="1">#REF!</definedName>
    <definedName name="_3__123Graph_XCHART_4" localSheetId="1" hidden="1">#REF!</definedName>
    <definedName name="_3__123Graph_XCHART_4" localSheetId="4" hidden="1">#REF!</definedName>
    <definedName name="_3__123Graph_XCHART_4" localSheetId="5" hidden="1">#REF!</definedName>
    <definedName name="_3__123Graph_XCHART_4" hidden="1">#REF!</definedName>
    <definedName name="_9__123Graph_ACHART_4" localSheetId="6" hidden="1">#REF!</definedName>
    <definedName name="_9__123Graph_ACHART_4" localSheetId="1" hidden="1">#REF!</definedName>
    <definedName name="_9__123Graph_ACHART_4" localSheetId="4" hidden="1">#REF!</definedName>
    <definedName name="_9__123Graph_ACHART_4" localSheetId="5" hidden="1">#REF!</definedName>
    <definedName name="_9__123Graph_ACHART_4" hidden="1">#REF!</definedName>
    <definedName name="_Order1" hidden="1">255</definedName>
    <definedName name="_Order2" hidden="1">255</definedName>
    <definedName name="_u1" localSheetId="6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6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6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6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6" hidden="1">'2025-2028'!$A$8:$B$42</definedName>
    <definedName name="_xlnm._FilterDatabase" localSheetId="1" hidden="1">'расчет стоимости_2025'!$A$8:$C$38</definedName>
    <definedName name="a" localSheetId="6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6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6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6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6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6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6" hidden="1">#REF!</definedName>
    <definedName name="asdf" localSheetId="1" hidden="1">#REF!</definedName>
    <definedName name="asdf" localSheetId="4" hidden="1">#REF!</definedName>
    <definedName name="asdf" localSheetId="5" hidden="1">#REF!</definedName>
    <definedName name="asdf" hidden="1">#REF!</definedName>
    <definedName name="asdfasdf" localSheetId="6" hidden="1">#REF!</definedName>
    <definedName name="asdfasdf" localSheetId="1" hidden="1">#REF!</definedName>
    <definedName name="asdfasdf" localSheetId="4" hidden="1">#REF!</definedName>
    <definedName name="asdfasdf" localSheetId="5" hidden="1">#REF!</definedName>
    <definedName name="asdfasdf" hidden="1">#REF!</definedName>
    <definedName name="b" localSheetId="6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6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6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6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6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6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6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6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6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6" hidden="1">#REF!</definedName>
    <definedName name="dfa" localSheetId="1" hidden="1">#REF!</definedName>
    <definedName name="dfa" localSheetId="4" hidden="1">#REF!</definedName>
    <definedName name="dfa" localSheetId="5" hidden="1">#REF!</definedName>
    <definedName name="dfa" hidden="1">#REF!</definedName>
    <definedName name="Discl" localSheetId="6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6" hidden="1">#REF!</definedName>
    <definedName name="e" localSheetId="1" hidden="1">#REF!</definedName>
    <definedName name="e" localSheetId="4" hidden="1">#REF!</definedName>
    <definedName name="e" localSheetId="5" hidden="1">#REF!</definedName>
    <definedName name="e" hidden="1">#REF!</definedName>
    <definedName name="ee" localSheetId="6" hidden="1">#REF!</definedName>
    <definedName name="ee" localSheetId="1" hidden="1">#REF!</definedName>
    <definedName name="ee" localSheetId="4" hidden="1">#REF!</definedName>
    <definedName name="ee" localSheetId="5" hidden="1">#REF!</definedName>
    <definedName name="ee" hidden="1">#REF!</definedName>
    <definedName name="elman" localSheetId="6" hidden="1">#REF!</definedName>
    <definedName name="elman" localSheetId="1" hidden="1">#REF!</definedName>
    <definedName name="elman" localSheetId="4" hidden="1">#REF!</definedName>
    <definedName name="elman" localSheetId="5" hidden="1">#REF!</definedName>
    <definedName name="elman" hidden="1">#REF!</definedName>
    <definedName name="fff" localSheetId="6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6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6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6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6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6" hidden="1">IF(COUNTA(#REF!)=0,0,INDEX(#REF!,MATCH(ROW(#REF!),#REF!,TRUE)))+1</definedName>
    <definedName name="Header1" localSheetId="1" hidden="1">IF(COUNTA(#REF!)=0,0,INDEX(#REF!,MATCH(ROW(#REF!),#REF!,TRUE)))+1</definedName>
    <definedName name="Header1" localSheetId="4" hidden="1">IF(COUNTA(#REF!)=0,0,INDEX(#REF!,MATCH(ROW(#REF!),#REF!,TRUE)))+1</definedName>
    <definedName name="Header1" localSheetId="5" hidden="1">IF(COUNTA(#REF!)=0,0,INDEX(#REF!,MATCH(ROW(#REF!),#REF!,TRUE)))+1</definedName>
    <definedName name="Header1" hidden="1">IF(COUNTA(#REF!)=0,0,INDEX(#REF!,MATCH(ROW(#REF!),#REF!,TRUE)))+1</definedName>
    <definedName name="Header2" localSheetId="6" hidden="1">[2]!Header1-1 &amp; "." &amp; MAX(1,COUNTA(INDEX(#REF!,MATCH([2]!Header1-1,#REF!,FALSE)):#REF!))</definedName>
    <definedName name="Header2" localSheetId="1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6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6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6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6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6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6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6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6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6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6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6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6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6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6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6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6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6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6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6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6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6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6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6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6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6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6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6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6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6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6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6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6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6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6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6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6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6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6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6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6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6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6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6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6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6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6" hidden="1">#REF!,#REF!,#REF!,#REF!,#REF!</definedName>
    <definedName name="Z_0DD4EB58_0647_11D5_A6F7_00508B654A95_.wvu.Cols" localSheetId="1" hidden="1">#REF!,#REF!,#REF!,#REF!,#REF!</definedName>
    <definedName name="Z_0DD4EB58_0647_11D5_A6F7_00508B654A95_.wvu.Cols" localSheetId="4" hidden="1">#REF!,#REF!,#REF!,#REF!,#REF!</definedName>
    <definedName name="Z_0DD4EB58_0647_11D5_A6F7_00508B654A95_.wvu.Cols" localSheetId="5" hidden="1">#REF!,#REF!,#REF!,#REF!,#REF!</definedName>
    <definedName name="Z_0DD4EB58_0647_11D5_A6F7_00508B654A95_.wvu.Cols" hidden="1">#REF!,#REF!,#REF!,#REF!,#REF!</definedName>
    <definedName name="Z_10435A81_C305_11D5_A6F8_009027BEE0E0_.wvu.Cols" localSheetId="6" hidden="1">#REF!,#REF!,#REF!</definedName>
    <definedName name="Z_10435A81_C305_11D5_A6F8_009027BEE0E0_.wvu.Cols" localSheetId="1" hidden="1">#REF!,#REF!,#REF!</definedName>
    <definedName name="Z_10435A81_C305_11D5_A6F8_009027BEE0E0_.wvu.Cols" localSheetId="4" hidden="1">#REF!,#REF!,#REF!</definedName>
    <definedName name="Z_10435A81_C305_11D5_A6F8_009027BEE0E0_.wvu.Cols" localSheetId="5" hidden="1">#REF!,#REF!,#REF!</definedName>
    <definedName name="Z_10435A81_C305_11D5_A6F8_009027BEE0E0_.wvu.Cols" hidden="1">#REF!,#REF!,#REF!</definedName>
    <definedName name="Z_10435A81_C305_11D5_A6F8_009027BEE0E0_.wvu.FilterData" localSheetId="6" hidden="1">#REF!</definedName>
    <definedName name="Z_10435A81_C305_11D5_A6F8_009027BEE0E0_.wvu.FilterData" localSheetId="1" hidden="1">#REF!</definedName>
    <definedName name="Z_10435A81_C305_11D5_A6F8_009027BEE0E0_.wvu.FilterData" localSheetId="4" hidden="1">#REF!</definedName>
    <definedName name="Z_10435A81_C305_11D5_A6F8_009027BEE0E0_.wvu.FilterData" localSheetId="5" hidden="1">#REF!</definedName>
    <definedName name="Z_10435A81_C305_11D5_A6F8_009027BEE0E0_.wvu.FilterData" hidden="1">#REF!</definedName>
    <definedName name="Z_10435A81_C305_11D5_A6F8_009027BEE0E0_.wvu.PrintArea" localSheetId="6" hidden="1">#REF!</definedName>
    <definedName name="Z_10435A81_C305_11D5_A6F8_009027BEE0E0_.wvu.PrintArea" localSheetId="1" hidden="1">#REF!</definedName>
    <definedName name="Z_10435A81_C305_11D5_A6F8_009027BEE0E0_.wvu.PrintArea" localSheetId="4" hidden="1">#REF!</definedName>
    <definedName name="Z_10435A81_C305_11D5_A6F8_009027BEE0E0_.wvu.PrintArea" localSheetId="5" hidden="1">#REF!</definedName>
    <definedName name="Z_10435A81_C305_11D5_A6F8_009027BEE0E0_.wvu.PrintArea" hidden="1">#REF!</definedName>
    <definedName name="Z_10435A81_C305_11D5_A6F8_009027BEE0E0_.wvu.PrintTitles" localSheetId="6" hidden="1">#REF!</definedName>
    <definedName name="Z_10435A81_C305_11D5_A6F8_009027BEE0E0_.wvu.PrintTitles" localSheetId="1" hidden="1">#REF!</definedName>
    <definedName name="Z_10435A81_C305_11D5_A6F8_009027BEE0E0_.wvu.PrintTitles" localSheetId="4" hidden="1">#REF!</definedName>
    <definedName name="Z_10435A81_C305_11D5_A6F8_009027BEE0E0_.wvu.PrintTitles" localSheetId="5" hidden="1">#REF!</definedName>
    <definedName name="Z_10435A81_C305_11D5_A6F8_009027BEE0E0_.wvu.PrintTitles" hidden="1">#REF!</definedName>
    <definedName name="Z_10435A81_C305_11D5_A6F8_009027BEE0E0_.wvu.Rows" localSheetId="6" hidden="1">#REF!,#REF!</definedName>
    <definedName name="Z_10435A81_C305_11D5_A6F8_009027BEE0E0_.wvu.Rows" localSheetId="1" hidden="1">#REF!,#REF!</definedName>
    <definedName name="Z_10435A81_C305_11D5_A6F8_009027BEE0E0_.wvu.Rows" localSheetId="4" hidden="1">#REF!,#REF!</definedName>
    <definedName name="Z_10435A81_C305_11D5_A6F8_009027BEE0E0_.wvu.Rows" localSheetId="5" hidden="1">#REF!,#REF!</definedName>
    <definedName name="Z_10435A81_C305_11D5_A6F8_009027BEE0E0_.wvu.Rows" hidden="1">#REF!,#REF!</definedName>
    <definedName name="Z_2804E4BB_ED21_11D4_A6F8_00508B654B8B_.wvu.Cols" localSheetId="6" hidden="1">#REF!,#REF!,#REF!</definedName>
    <definedName name="Z_2804E4BB_ED21_11D4_A6F8_00508B654B8B_.wvu.Cols" localSheetId="1" hidden="1">#REF!,#REF!,#REF!</definedName>
    <definedName name="Z_2804E4BB_ED21_11D4_A6F8_00508B654B8B_.wvu.Cols" localSheetId="4" hidden="1">#REF!,#REF!,#REF!</definedName>
    <definedName name="Z_2804E4BB_ED21_11D4_A6F8_00508B654B8B_.wvu.Cols" localSheetId="5" hidden="1">#REF!,#REF!,#REF!</definedName>
    <definedName name="Z_2804E4BB_ED21_11D4_A6F8_00508B654B8B_.wvu.Cols" hidden="1">#REF!,#REF!,#REF!</definedName>
    <definedName name="Z_2804E4BB_ED21_11D4_A6F8_00508B654B8B_.wvu.FilterData" localSheetId="6" hidden="1">#REF!</definedName>
    <definedName name="Z_2804E4BB_ED21_11D4_A6F8_00508B654B8B_.wvu.FilterData" localSheetId="1" hidden="1">#REF!</definedName>
    <definedName name="Z_2804E4BB_ED21_11D4_A6F8_00508B654B8B_.wvu.FilterData" localSheetId="4" hidden="1">#REF!</definedName>
    <definedName name="Z_2804E4BB_ED21_11D4_A6F8_00508B654B8B_.wvu.FilterData" localSheetId="5" hidden="1">#REF!</definedName>
    <definedName name="Z_2804E4BB_ED21_11D4_A6F8_00508B654B8B_.wvu.FilterData" hidden="1">#REF!</definedName>
    <definedName name="Z_2804E4BB_ED21_11D4_A6F8_00508B654B8B_.wvu.PrintArea" localSheetId="6" hidden="1">#REF!</definedName>
    <definedName name="Z_2804E4BB_ED21_11D4_A6F8_00508B654B8B_.wvu.PrintArea" localSheetId="1" hidden="1">#REF!</definedName>
    <definedName name="Z_2804E4BB_ED21_11D4_A6F8_00508B654B8B_.wvu.PrintArea" localSheetId="4" hidden="1">#REF!</definedName>
    <definedName name="Z_2804E4BB_ED21_11D4_A6F8_00508B654B8B_.wvu.PrintArea" localSheetId="5" hidden="1">#REF!</definedName>
    <definedName name="Z_2804E4BB_ED21_11D4_A6F8_00508B654B8B_.wvu.PrintArea" hidden="1">#REF!</definedName>
    <definedName name="Z_2804E4BB_ED21_11D4_A6F8_00508B654B8B_.wvu.Rows" localSheetId="6" hidden="1">#REF!,#REF!</definedName>
    <definedName name="Z_2804E4BB_ED21_11D4_A6F8_00508B654B8B_.wvu.Rows" localSheetId="1" hidden="1">#REF!,#REF!</definedName>
    <definedName name="Z_2804E4BB_ED21_11D4_A6F8_00508B654B8B_.wvu.Rows" localSheetId="4" hidden="1">#REF!,#REF!</definedName>
    <definedName name="Z_2804E4BB_ED21_11D4_A6F8_00508B654B8B_.wvu.Rows" localSheetId="5" hidden="1">#REF!,#REF!</definedName>
    <definedName name="Z_2804E4BB_ED21_11D4_A6F8_00508B654B8B_.wvu.Rows" hidden="1">#REF!,#REF!</definedName>
    <definedName name="Z_5A868EA0_ED63_11D4_A6F8_009027BEE0E0_.wvu.Cols" localSheetId="6" hidden="1">#REF!,#REF!,#REF!</definedName>
    <definedName name="Z_5A868EA0_ED63_11D4_A6F8_009027BEE0E0_.wvu.Cols" localSheetId="1" hidden="1">#REF!,#REF!,#REF!</definedName>
    <definedName name="Z_5A868EA0_ED63_11D4_A6F8_009027BEE0E0_.wvu.Cols" localSheetId="4" hidden="1">#REF!,#REF!,#REF!</definedName>
    <definedName name="Z_5A868EA0_ED63_11D4_A6F8_009027BEE0E0_.wvu.Cols" localSheetId="5" hidden="1">#REF!,#REF!,#REF!</definedName>
    <definedName name="Z_5A868EA0_ED63_11D4_A6F8_009027BEE0E0_.wvu.Cols" hidden="1">#REF!,#REF!,#REF!</definedName>
    <definedName name="Z_5A868EA0_ED63_11D4_A6F8_009027BEE0E0_.wvu.FilterData" localSheetId="6" hidden="1">#REF!</definedName>
    <definedName name="Z_5A868EA0_ED63_11D4_A6F8_009027BEE0E0_.wvu.FilterData" localSheetId="1" hidden="1">#REF!</definedName>
    <definedName name="Z_5A868EA0_ED63_11D4_A6F8_009027BEE0E0_.wvu.FilterData" localSheetId="4" hidden="1">#REF!</definedName>
    <definedName name="Z_5A868EA0_ED63_11D4_A6F8_009027BEE0E0_.wvu.FilterData" localSheetId="5" hidden="1">#REF!</definedName>
    <definedName name="Z_5A868EA0_ED63_11D4_A6F8_009027BEE0E0_.wvu.FilterData" hidden="1">#REF!</definedName>
    <definedName name="Z_5A868EA0_ED63_11D4_A6F8_009027BEE0E0_.wvu.PrintArea" localSheetId="6" hidden="1">#REF!</definedName>
    <definedName name="Z_5A868EA0_ED63_11D4_A6F8_009027BEE0E0_.wvu.PrintArea" localSheetId="1" hidden="1">#REF!</definedName>
    <definedName name="Z_5A868EA0_ED63_11D4_A6F8_009027BEE0E0_.wvu.PrintArea" localSheetId="4" hidden="1">#REF!</definedName>
    <definedName name="Z_5A868EA0_ED63_11D4_A6F8_009027BEE0E0_.wvu.PrintArea" localSheetId="5" hidden="1">#REF!</definedName>
    <definedName name="Z_5A868EA0_ED63_11D4_A6F8_009027BEE0E0_.wvu.PrintArea" hidden="1">#REF!</definedName>
    <definedName name="Z_5A868EA0_ED63_11D4_A6F8_009027BEE0E0_.wvu.Rows" localSheetId="6" hidden="1">#REF!,#REF!</definedName>
    <definedName name="Z_5A868EA0_ED63_11D4_A6F8_009027BEE0E0_.wvu.Rows" localSheetId="1" hidden="1">#REF!,#REF!</definedName>
    <definedName name="Z_5A868EA0_ED63_11D4_A6F8_009027BEE0E0_.wvu.Rows" localSheetId="4" hidden="1">#REF!,#REF!</definedName>
    <definedName name="Z_5A868EA0_ED63_11D4_A6F8_009027BEE0E0_.wvu.Rows" localSheetId="5" hidden="1">#REF!,#REF!</definedName>
    <definedName name="Z_5A868EA0_ED63_11D4_A6F8_009027BEE0E0_.wvu.Rows" hidden="1">#REF!,#REF!</definedName>
    <definedName name="Z_6E40955B_C2F5_11D5_A6F7_009027BEE7F1_.wvu.Cols" localSheetId="6" hidden="1">#REF!,#REF!,#REF!</definedName>
    <definedName name="Z_6E40955B_C2F5_11D5_A6F7_009027BEE7F1_.wvu.Cols" localSheetId="1" hidden="1">#REF!,#REF!,#REF!</definedName>
    <definedName name="Z_6E40955B_C2F5_11D5_A6F7_009027BEE7F1_.wvu.Cols" localSheetId="4" hidden="1">#REF!,#REF!,#REF!</definedName>
    <definedName name="Z_6E40955B_C2F5_11D5_A6F7_009027BEE7F1_.wvu.Cols" localSheetId="5" hidden="1">#REF!,#REF!,#REF!</definedName>
    <definedName name="Z_6E40955B_C2F5_11D5_A6F7_009027BEE7F1_.wvu.Cols" hidden="1">#REF!,#REF!,#REF!</definedName>
    <definedName name="Z_6E40955B_C2F5_11D5_A6F7_009027BEE7F1_.wvu.FilterData" localSheetId="6" hidden="1">#REF!</definedName>
    <definedName name="Z_6E40955B_C2F5_11D5_A6F7_009027BEE7F1_.wvu.FilterData" localSheetId="1" hidden="1">#REF!</definedName>
    <definedName name="Z_6E40955B_C2F5_11D5_A6F7_009027BEE7F1_.wvu.FilterData" localSheetId="4" hidden="1">#REF!</definedName>
    <definedName name="Z_6E40955B_C2F5_11D5_A6F7_009027BEE7F1_.wvu.FilterData" localSheetId="5" hidden="1">#REF!</definedName>
    <definedName name="Z_6E40955B_C2F5_11D5_A6F7_009027BEE7F1_.wvu.FilterData" hidden="1">#REF!</definedName>
    <definedName name="Z_6E40955B_C2F5_11D5_A6F7_009027BEE7F1_.wvu.PrintArea" localSheetId="6" hidden="1">#REF!</definedName>
    <definedName name="Z_6E40955B_C2F5_11D5_A6F7_009027BEE7F1_.wvu.PrintArea" localSheetId="1" hidden="1">#REF!</definedName>
    <definedName name="Z_6E40955B_C2F5_11D5_A6F7_009027BEE7F1_.wvu.PrintArea" localSheetId="4" hidden="1">#REF!</definedName>
    <definedName name="Z_6E40955B_C2F5_11D5_A6F7_009027BEE7F1_.wvu.PrintArea" localSheetId="5" hidden="1">#REF!</definedName>
    <definedName name="Z_6E40955B_C2F5_11D5_A6F7_009027BEE7F1_.wvu.PrintArea" hidden="1">#REF!</definedName>
    <definedName name="Z_6E40955B_C2F5_11D5_A6F7_009027BEE7F1_.wvu.PrintTitles" localSheetId="6" hidden="1">#REF!</definedName>
    <definedName name="Z_6E40955B_C2F5_11D5_A6F7_009027BEE7F1_.wvu.PrintTitles" localSheetId="1" hidden="1">#REF!</definedName>
    <definedName name="Z_6E40955B_C2F5_11D5_A6F7_009027BEE7F1_.wvu.PrintTitles" localSheetId="4" hidden="1">#REF!</definedName>
    <definedName name="Z_6E40955B_C2F5_11D5_A6F7_009027BEE7F1_.wvu.PrintTitles" localSheetId="5" hidden="1">#REF!</definedName>
    <definedName name="Z_6E40955B_C2F5_11D5_A6F7_009027BEE7F1_.wvu.PrintTitles" hidden="1">#REF!</definedName>
    <definedName name="Z_6E40955B_C2F5_11D5_A6F7_009027BEE7F1_.wvu.Rows" localSheetId="6" hidden="1">#REF!,#REF!</definedName>
    <definedName name="Z_6E40955B_C2F5_11D5_A6F7_009027BEE7F1_.wvu.Rows" localSheetId="1" hidden="1">#REF!,#REF!</definedName>
    <definedName name="Z_6E40955B_C2F5_11D5_A6F7_009027BEE7F1_.wvu.Rows" localSheetId="4" hidden="1">#REF!,#REF!</definedName>
    <definedName name="Z_6E40955B_C2F5_11D5_A6F7_009027BEE7F1_.wvu.Rows" localSheetId="5" hidden="1">#REF!,#REF!</definedName>
    <definedName name="Z_6E40955B_C2F5_11D5_A6F7_009027BEE7F1_.wvu.Rows" hidden="1">#REF!,#REF!</definedName>
    <definedName name="Z_901DD601_3312_11D5_8F89_00010215A1CA_.wvu.Rows" localSheetId="6" hidden="1">#REF!,#REF!</definedName>
    <definedName name="Z_901DD601_3312_11D5_8F89_00010215A1CA_.wvu.Rows" localSheetId="1" hidden="1">#REF!,#REF!</definedName>
    <definedName name="Z_901DD601_3312_11D5_8F89_00010215A1CA_.wvu.Rows" localSheetId="4" hidden="1">#REF!,#REF!</definedName>
    <definedName name="Z_901DD601_3312_11D5_8F89_00010215A1CA_.wvu.Rows" localSheetId="5" hidden="1">#REF!,#REF!</definedName>
    <definedName name="Z_901DD601_3312_11D5_8F89_00010215A1CA_.wvu.Rows" hidden="1">#REF!,#REF!</definedName>
    <definedName name="Z_A158D6E1_ED44_11D4_A6F7_00508B654028_.wvu.Cols" localSheetId="6" hidden="1">#REF!,#REF!</definedName>
    <definedName name="Z_A158D6E1_ED44_11D4_A6F7_00508B654028_.wvu.Cols" localSheetId="1" hidden="1">#REF!,#REF!</definedName>
    <definedName name="Z_A158D6E1_ED44_11D4_A6F7_00508B654028_.wvu.Cols" localSheetId="4" hidden="1">#REF!,#REF!</definedName>
    <definedName name="Z_A158D6E1_ED44_11D4_A6F7_00508B654028_.wvu.Cols" localSheetId="5" hidden="1">#REF!,#REF!</definedName>
    <definedName name="Z_A158D6E1_ED44_11D4_A6F7_00508B654028_.wvu.Cols" hidden="1">#REF!,#REF!</definedName>
    <definedName name="Z_A158D6E1_ED44_11D4_A6F7_00508B654028_.wvu.FilterData" localSheetId="6" hidden="1">#REF!</definedName>
    <definedName name="Z_A158D6E1_ED44_11D4_A6F7_00508B654028_.wvu.FilterData" localSheetId="1" hidden="1">#REF!</definedName>
    <definedName name="Z_A158D6E1_ED44_11D4_A6F7_00508B654028_.wvu.FilterData" localSheetId="4" hidden="1">#REF!</definedName>
    <definedName name="Z_A158D6E1_ED44_11D4_A6F7_00508B654028_.wvu.FilterData" localSheetId="5" hidden="1">#REF!</definedName>
    <definedName name="Z_A158D6E1_ED44_11D4_A6F7_00508B654028_.wvu.FilterData" hidden="1">#REF!</definedName>
    <definedName name="Z_A158D6E1_ED44_11D4_A6F7_00508B654028_.wvu.PrintArea" localSheetId="6" hidden="1">#REF!</definedName>
    <definedName name="Z_A158D6E1_ED44_11D4_A6F7_00508B654028_.wvu.PrintArea" localSheetId="1" hidden="1">#REF!</definedName>
    <definedName name="Z_A158D6E1_ED44_11D4_A6F7_00508B654028_.wvu.PrintArea" localSheetId="4" hidden="1">#REF!</definedName>
    <definedName name="Z_A158D6E1_ED44_11D4_A6F7_00508B654028_.wvu.PrintArea" localSheetId="5" hidden="1">#REF!</definedName>
    <definedName name="Z_A158D6E1_ED44_11D4_A6F7_00508B654028_.wvu.PrintArea" hidden="1">#REF!</definedName>
    <definedName name="Z_A158D6E1_ED44_11D4_A6F7_00508B654028_.wvu.Rows" localSheetId="6" hidden="1">#REF!,#REF!</definedName>
    <definedName name="Z_A158D6E1_ED44_11D4_A6F7_00508B654028_.wvu.Rows" localSheetId="1" hidden="1">#REF!,#REF!</definedName>
    <definedName name="Z_A158D6E1_ED44_11D4_A6F7_00508B654028_.wvu.Rows" localSheetId="4" hidden="1">#REF!,#REF!</definedName>
    <definedName name="Z_A158D6E1_ED44_11D4_A6F7_00508B654028_.wvu.Rows" localSheetId="5" hidden="1">#REF!,#REF!</definedName>
    <definedName name="Z_A158D6E1_ED44_11D4_A6F7_00508B654028_.wvu.Rows" hidden="1">#REF!,#REF!</definedName>
    <definedName name="Z_ADA92181_C3E4_11D5_A6F7_00508B6A7686_.wvu.Cols" localSheetId="6" hidden="1">#REF!,#REF!,#REF!</definedName>
    <definedName name="Z_ADA92181_C3E4_11D5_A6F7_00508B6A7686_.wvu.Cols" localSheetId="1" hidden="1">#REF!,#REF!,#REF!</definedName>
    <definedName name="Z_ADA92181_C3E4_11D5_A6F7_00508B6A7686_.wvu.Cols" localSheetId="4" hidden="1">#REF!,#REF!,#REF!</definedName>
    <definedName name="Z_ADA92181_C3E4_11D5_A6F7_00508B6A7686_.wvu.Cols" localSheetId="5" hidden="1">#REF!,#REF!,#REF!</definedName>
    <definedName name="Z_ADA92181_C3E4_11D5_A6F7_00508B6A7686_.wvu.Cols" hidden="1">#REF!,#REF!,#REF!</definedName>
    <definedName name="Z_ADA92181_C3E4_11D5_A6F7_00508B6A7686_.wvu.FilterData" localSheetId="6" hidden="1">#REF!</definedName>
    <definedName name="Z_ADA92181_C3E4_11D5_A6F7_00508B6A7686_.wvu.FilterData" localSheetId="1" hidden="1">#REF!</definedName>
    <definedName name="Z_ADA92181_C3E4_11D5_A6F7_00508B6A7686_.wvu.FilterData" localSheetId="4" hidden="1">#REF!</definedName>
    <definedName name="Z_ADA92181_C3E4_11D5_A6F7_00508B6A7686_.wvu.FilterData" localSheetId="5" hidden="1">#REF!</definedName>
    <definedName name="Z_ADA92181_C3E4_11D5_A6F7_00508B6A7686_.wvu.FilterData" hidden="1">#REF!</definedName>
    <definedName name="Z_ADA92181_C3E4_11D5_A6F7_00508B6A7686_.wvu.PrintArea" localSheetId="6" hidden="1">#REF!</definedName>
    <definedName name="Z_ADA92181_C3E4_11D5_A6F7_00508B6A7686_.wvu.PrintArea" localSheetId="1" hidden="1">#REF!</definedName>
    <definedName name="Z_ADA92181_C3E4_11D5_A6F7_00508B6A7686_.wvu.PrintArea" localSheetId="4" hidden="1">#REF!</definedName>
    <definedName name="Z_ADA92181_C3E4_11D5_A6F7_00508B6A7686_.wvu.PrintArea" localSheetId="5" hidden="1">#REF!</definedName>
    <definedName name="Z_ADA92181_C3E4_11D5_A6F7_00508B6A7686_.wvu.PrintArea" hidden="1">#REF!</definedName>
    <definedName name="Z_ADA92181_C3E4_11D5_A6F7_00508B6A7686_.wvu.PrintTitles" localSheetId="6" hidden="1">#REF!</definedName>
    <definedName name="Z_ADA92181_C3E4_11D5_A6F7_00508B6A7686_.wvu.PrintTitles" localSheetId="1" hidden="1">#REF!</definedName>
    <definedName name="Z_ADA92181_C3E4_11D5_A6F7_00508B6A7686_.wvu.PrintTitles" localSheetId="4" hidden="1">#REF!</definedName>
    <definedName name="Z_ADA92181_C3E4_11D5_A6F7_00508B6A7686_.wvu.PrintTitles" localSheetId="5" hidden="1">#REF!</definedName>
    <definedName name="Z_ADA92181_C3E4_11D5_A6F7_00508B6A7686_.wvu.PrintTitles" hidden="1">#REF!</definedName>
    <definedName name="Z_ADA92181_C3E4_11D5_A6F7_00508B6A7686_.wvu.Rows" localSheetId="6" hidden="1">#REF!,#REF!</definedName>
    <definedName name="Z_ADA92181_C3E4_11D5_A6F7_00508B6A7686_.wvu.Rows" localSheetId="1" hidden="1">#REF!,#REF!</definedName>
    <definedName name="Z_ADA92181_C3E4_11D5_A6F7_00508B6A7686_.wvu.Rows" localSheetId="4" hidden="1">#REF!,#REF!</definedName>
    <definedName name="Z_ADA92181_C3E4_11D5_A6F7_00508B6A7686_.wvu.Rows" localSheetId="5" hidden="1">#REF!,#REF!</definedName>
    <definedName name="Z_ADA92181_C3E4_11D5_A6F7_00508B6A7686_.wvu.Rows" hidden="1">#REF!,#REF!</definedName>
    <definedName name="Z_D4FBBAF2_ED2F_11D4_A6F7_00508B6540C5_.wvu.FilterData" localSheetId="6" hidden="1">#REF!</definedName>
    <definedName name="Z_D4FBBAF2_ED2F_11D4_A6F7_00508B6540C5_.wvu.FilterData" localSheetId="1" hidden="1">#REF!</definedName>
    <definedName name="Z_D4FBBAF2_ED2F_11D4_A6F7_00508B6540C5_.wvu.FilterData" localSheetId="4" hidden="1">#REF!</definedName>
    <definedName name="Z_D4FBBAF2_ED2F_11D4_A6F7_00508B6540C5_.wvu.FilterData" localSheetId="5" hidden="1">#REF!</definedName>
    <definedName name="Z_D4FBBAF2_ED2F_11D4_A6F7_00508B6540C5_.wvu.FilterData" hidden="1">#REF!</definedName>
    <definedName name="Z_D9E68341_C2F0_11D5_A6F7_00508B6540C5_.wvu.Cols" localSheetId="6" hidden="1">#REF!,#REF!,#REF!</definedName>
    <definedName name="Z_D9E68341_C2F0_11D5_A6F7_00508B6540C5_.wvu.Cols" localSheetId="1" hidden="1">#REF!,#REF!,#REF!</definedName>
    <definedName name="Z_D9E68341_C2F0_11D5_A6F7_00508B6540C5_.wvu.Cols" localSheetId="4" hidden="1">#REF!,#REF!,#REF!</definedName>
    <definedName name="Z_D9E68341_C2F0_11D5_A6F7_00508B6540C5_.wvu.Cols" localSheetId="5" hidden="1">#REF!,#REF!,#REF!</definedName>
    <definedName name="Z_D9E68341_C2F0_11D5_A6F7_00508B6540C5_.wvu.Cols" hidden="1">#REF!,#REF!,#REF!</definedName>
    <definedName name="Z_D9E68341_C2F0_11D5_A6F7_00508B6540C5_.wvu.FilterData" localSheetId="6" hidden="1">#REF!</definedName>
    <definedName name="Z_D9E68341_C2F0_11D5_A6F7_00508B6540C5_.wvu.FilterData" localSheetId="1" hidden="1">#REF!</definedName>
    <definedName name="Z_D9E68341_C2F0_11D5_A6F7_00508B6540C5_.wvu.FilterData" localSheetId="4" hidden="1">#REF!</definedName>
    <definedName name="Z_D9E68341_C2F0_11D5_A6F7_00508B6540C5_.wvu.FilterData" localSheetId="5" hidden="1">#REF!</definedName>
    <definedName name="Z_D9E68341_C2F0_11D5_A6F7_00508B6540C5_.wvu.FilterData" hidden="1">#REF!</definedName>
    <definedName name="Z_D9E68341_C2F0_11D5_A6F7_00508B6540C5_.wvu.PrintArea" localSheetId="6" hidden="1">#REF!</definedName>
    <definedName name="Z_D9E68341_C2F0_11D5_A6F7_00508B6540C5_.wvu.PrintArea" localSheetId="1" hidden="1">#REF!</definedName>
    <definedName name="Z_D9E68341_C2F0_11D5_A6F7_00508B6540C5_.wvu.PrintArea" localSheetId="4" hidden="1">#REF!</definedName>
    <definedName name="Z_D9E68341_C2F0_11D5_A6F7_00508B6540C5_.wvu.PrintArea" localSheetId="5" hidden="1">#REF!</definedName>
    <definedName name="Z_D9E68341_C2F0_11D5_A6F7_00508B6540C5_.wvu.PrintArea" hidden="1">#REF!</definedName>
    <definedName name="Z_D9E68341_C2F0_11D5_A6F7_00508B6540C5_.wvu.PrintTitles" localSheetId="6" hidden="1">#REF!</definedName>
    <definedName name="Z_D9E68341_C2F0_11D5_A6F7_00508B6540C5_.wvu.PrintTitles" localSheetId="1" hidden="1">#REF!</definedName>
    <definedName name="Z_D9E68341_C2F0_11D5_A6F7_00508B6540C5_.wvu.PrintTitles" localSheetId="4" hidden="1">#REF!</definedName>
    <definedName name="Z_D9E68341_C2F0_11D5_A6F7_00508B6540C5_.wvu.PrintTitles" localSheetId="5" hidden="1">#REF!</definedName>
    <definedName name="Z_D9E68341_C2F0_11D5_A6F7_00508B6540C5_.wvu.PrintTitles" hidden="1">#REF!</definedName>
    <definedName name="Z_D9E68341_C2F0_11D5_A6F7_00508B6540C5_.wvu.Rows" localSheetId="6" hidden="1">#REF!</definedName>
    <definedName name="Z_D9E68341_C2F0_11D5_A6F7_00508B6540C5_.wvu.Rows" localSheetId="1" hidden="1">#REF!</definedName>
    <definedName name="Z_D9E68341_C2F0_11D5_A6F7_00508B6540C5_.wvu.Rows" localSheetId="4" hidden="1">#REF!</definedName>
    <definedName name="Z_D9E68341_C2F0_11D5_A6F7_00508B6540C5_.wvu.Rows" localSheetId="5" hidden="1">#REF!</definedName>
    <definedName name="Z_D9E68341_C2F0_11D5_A6F7_00508B6540C5_.wvu.Rows" hidden="1">#REF!</definedName>
    <definedName name="zzz" localSheetId="6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6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6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6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6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6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6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6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6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6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6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6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6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6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6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6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6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6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6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6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6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6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6" hidden="1">#REF!,#REF!,#REF!</definedName>
    <definedName name="пыпыппывапа" localSheetId="1" hidden="1">#REF!,#REF!,#REF!</definedName>
    <definedName name="пыпыппывапа" localSheetId="4" hidden="1">#REF!,#REF!,#REF!</definedName>
    <definedName name="пыпыппывапа" localSheetId="5" hidden="1">#REF!,#REF!,#REF!</definedName>
    <definedName name="пыпыппывапа" hidden="1">#REF!,#REF!,#REF!</definedName>
    <definedName name="Разное" localSheetId="6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6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6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6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6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6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6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6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6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6" hidden="1">#REF!</definedName>
    <definedName name="фывыфвыфв" localSheetId="1" hidden="1">#REF!</definedName>
    <definedName name="фывыфвыфв" localSheetId="4" hidden="1">#REF!</definedName>
    <definedName name="фывыфвыфв" localSheetId="5" hidden="1">#REF!</definedName>
    <definedName name="фывыфвыфв" hidden="1">#REF!</definedName>
    <definedName name="ыуаы" localSheetId="6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6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I16" i="77" l="1"/>
  <c r="I17" i="77"/>
  <c r="I18" i="77"/>
  <c r="I15" i="77"/>
  <c r="H16" i="77"/>
  <c r="H17" i="77"/>
  <c r="H18" i="77"/>
  <c r="H15" i="77"/>
  <c r="H13" i="77"/>
  <c r="H12" i="77"/>
  <c r="H9" i="77"/>
  <c r="C9" i="77"/>
  <c r="I16" i="75"/>
  <c r="I17" i="75"/>
  <c r="I18" i="75"/>
  <c r="I15" i="75"/>
  <c r="H16" i="75"/>
  <c r="H17" i="75"/>
  <c r="H18" i="75"/>
  <c r="H15" i="75"/>
  <c r="H13" i="75"/>
  <c r="H12" i="75"/>
  <c r="H9" i="75"/>
  <c r="H15" i="74"/>
  <c r="H17" i="74"/>
  <c r="H18" i="74"/>
  <c r="H16" i="74"/>
  <c r="I16" i="74"/>
  <c r="I17" i="74"/>
  <c r="I18" i="74"/>
  <c r="I15" i="74"/>
  <c r="H13" i="74"/>
  <c r="H12" i="74"/>
  <c r="H9" i="74"/>
  <c r="I11" i="74"/>
  <c r="I9" i="74"/>
  <c r="D13" i="77" l="1"/>
  <c r="I13" i="77" s="1"/>
  <c r="D12" i="77"/>
  <c r="I12" i="77" s="1"/>
  <c r="D10" i="77"/>
  <c r="E10" i="77" s="1"/>
  <c r="D9" i="77"/>
  <c r="I9" i="77" s="1"/>
  <c r="C18" i="77"/>
  <c r="C17" i="77"/>
  <c r="C16" i="77"/>
  <c r="C15" i="77"/>
  <c r="I14" i="77"/>
  <c r="G14" i="77"/>
  <c r="G19" i="77" s="1"/>
  <c r="C13" i="77"/>
  <c r="C12" i="77"/>
  <c r="H11" i="77"/>
  <c r="G11" i="77"/>
  <c r="F11" i="77"/>
  <c r="E11" i="77"/>
  <c r="D13" i="75"/>
  <c r="D12" i="75"/>
  <c r="I12" i="75" s="1"/>
  <c r="D10" i="75"/>
  <c r="I10" i="75" s="1"/>
  <c r="D9" i="75"/>
  <c r="I9" i="75" s="1"/>
  <c r="C18" i="75"/>
  <c r="C17" i="75"/>
  <c r="C16" i="75"/>
  <c r="C15" i="75"/>
  <c r="I14" i="75"/>
  <c r="G14" i="75"/>
  <c r="G19" i="75" s="1"/>
  <c r="I13" i="75"/>
  <c r="C13" i="75"/>
  <c r="E13" i="75" s="1"/>
  <c r="C12" i="75"/>
  <c r="H11" i="75"/>
  <c r="G11" i="75"/>
  <c r="F11" i="75"/>
  <c r="E11" i="75"/>
  <c r="C9" i="75"/>
  <c r="I11" i="77" l="1"/>
  <c r="E12" i="77"/>
  <c r="I10" i="77"/>
  <c r="I19" i="77" s="1"/>
  <c r="E9" i="77"/>
  <c r="E13" i="77"/>
  <c r="E12" i="75"/>
  <c r="E9" i="75"/>
  <c r="I19" i="75"/>
  <c r="I11" i="75"/>
  <c r="E10" i="75"/>
  <c r="D13" i="74" l="1"/>
  <c r="I13" i="74" s="1"/>
  <c r="D12" i="74"/>
  <c r="I12" i="74" s="1"/>
  <c r="D10" i="74"/>
  <c r="I10" i="74" s="1"/>
  <c r="D9" i="74"/>
  <c r="G24" i="78"/>
  <c r="F24" i="78"/>
  <c r="E24" i="78"/>
  <c r="D24" i="78"/>
  <c r="G23" i="78"/>
  <c r="F23" i="78"/>
  <c r="E23" i="78"/>
  <c r="D23" i="78"/>
  <c r="G22" i="78"/>
  <c r="F22" i="78"/>
  <c r="E22" i="78"/>
  <c r="D22" i="78"/>
  <c r="G21" i="78"/>
  <c r="F21" i="78"/>
  <c r="E21" i="78"/>
  <c r="D21" i="78"/>
  <c r="G20" i="78"/>
  <c r="F20" i="78"/>
  <c r="E20" i="78"/>
  <c r="D20" i="78"/>
  <c r="C18" i="74"/>
  <c r="C17" i="74"/>
  <c r="C16" i="74"/>
  <c r="C15" i="74"/>
  <c r="I14" i="74"/>
  <c r="G14" i="74"/>
  <c r="G19" i="74" s="1"/>
  <c r="C13" i="74"/>
  <c r="C12" i="74"/>
  <c r="H11" i="74"/>
  <c r="G11" i="74"/>
  <c r="F11" i="74"/>
  <c r="E11" i="74"/>
  <c r="C9" i="74"/>
  <c r="E13" i="74" l="1"/>
  <c r="E9" i="74"/>
  <c r="I19" i="74"/>
  <c r="E10" i="74"/>
  <c r="E12" i="74"/>
  <c r="N10" i="68" l="1"/>
  <c r="N11" i="68"/>
  <c r="M10" i="68"/>
  <c r="M9" i="68" s="1"/>
  <c r="D34" i="68" l="1"/>
  <c r="D33" i="68"/>
  <c r="D32" i="68"/>
  <c r="D31" i="68"/>
  <c r="D29" i="68"/>
  <c r="D28" i="68"/>
  <c r="D26" i="68"/>
  <c r="D24" i="68"/>
  <c r="D23" i="68"/>
  <c r="D21" i="68"/>
  <c r="D18" i="68"/>
  <c r="D16" i="68"/>
  <c r="D15" i="68"/>
  <c r="D13" i="68"/>
  <c r="D11" i="68"/>
  <c r="D10" i="68"/>
  <c r="K10" i="68" l="1"/>
  <c r="C28" i="68"/>
  <c r="C23" i="68"/>
  <c r="C18" i="68"/>
  <c r="C13" i="68"/>
  <c r="D32" i="72" l="1"/>
  <c r="D26" i="72"/>
  <c r="G32" i="72"/>
  <c r="G26" i="72"/>
  <c r="L26" i="72" l="1"/>
  <c r="I26" i="72"/>
  <c r="L32" i="72"/>
  <c r="I32" i="72"/>
  <c r="K32" i="68"/>
  <c r="K34" i="68"/>
  <c r="N32" i="72" l="1"/>
  <c r="N26" i="72"/>
  <c r="Q32" i="72"/>
  <c r="Q26" i="72"/>
  <c r="L9" i="68" l="1"/>
  <c r="I9" i="68"/>
  <c r="I13" i="68"/>
  <c r="I11" i="68"/>
  <c r="J9" i="68"/>
  <c r="K9" i="68"/>
  <c r="L13" i="68"/>
  <c r="L11" i="68"/>
  <c r="I12" i="68" l="1"/>
  <c r="G14" i="72"/>
  <c r="D14" i="72"/>
  <c r="L14" i="72" l="1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L18" i="68"/>
  <c r="K18" i="68"/>
  <c r="J18" i="68"/>
  <c r="I18" i="68"/>
  <c r="L16" i="68"/>
  <c r="K16" i="68"/>
  <c r="J16" i="68"/>
  <c r="I16" i="68"/>
  <c r="Q14" i="72" l="1"/>
  <c r="N14" i="72"/>
  <c r="E13" i="72"/>
  <c r="E12" i="72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D28" i="72"/>
  <c r="D21" i="72" s="1"/>
  <c r="E28" i="72"/>
  <c r="E21" i="72" s="1"/>
  <c r="F21" i="72"/>
  <c r="G21" i="72"/>
  <c r="D17" i="72"/>
  <c r="C16" i="72"/>
  <c r="C15" i="72" s="1"/>
  <c r="D9" i="72"/>
  <c r="F12" i="72"/>
  <c r="F26" i="72" l="1"/>
  <c r="E20" i="72"/>
  <c r="F32" i="72"/>
  <c r="G20" i="72"/>
  <c r="E26" i="72"/>
  <c r="D20" i="72"/>
  <c r="E32" i="72"/>
  <c r="F20" i="72"/>
  <c r="C13" i="72"/>
  <c r="C12" i="72" s="1"/>
  <c r="C11" i="72"/>
  <c r="E24" i="72"/>
  <c r="C21" i="72"/>
  <c r="F24" i="72"/>
  <c r="C19" i="72"/>
  <c r="C18" i="72" s="1"/>
  <c r="C27" i="72"/>
  <c r="C31" i="72"/>
  <c r="C30" i="72" s="1"/>
  <c r="C25" i="72"/>
  <c r="C24" i="72" s="1"/>
  <c r="C40" i="72"/>
  <c r="C17" i="72"/>
  <c r="C20" i="72" l="1"/>
  <c r="C26" i="72"/>
  <c r="I20" i="72"/>
  <c r="J32" i="72"/>
  <c r="J20" i="72"/>
  <c r="K20" i="72"/>
  <c r="J26" i="72"/>
  <c r="L20" i="72"/>
  <c r="K26" i="72"/>
  <c r="C32" i="72"/>
  <c r="K32" i="72"/>
  <c r="O32" i="72" l="1"/>
  <c r="N20" i="72"/>
  <c r="Q20" i="72"/>
  <c r="O20" i="72"/>
  <c r="H32" i="72"/>
  <c r="H20" i="72"/>
  <c r="P32" i="72"/>
  <c r="H26" i="72"/>
  <c r="P20" i="72"/>
  <c r="P26" i="72"/>
  <c r="O26" i="72"/>
  <c r="M26" i="72" l="1"/>
  <c r="M32" i="72"/>
  <c r="M20" i="72"/>
  <c r="F14" i="72" l="1"/>
  <c r="L27" i="68"/>
  <c r="I27" i="68"/>
  <c r="L22" i="68"/>
  <c r="I22" i="68"/>
  <c r="L17" i="68"/>
  <c r="K17" i="68"/>
  <c r="J17" i="68"/>
  <c r="I17" i="68"/>
  <c r="N34" i="68"/>
  <c r="E33" i="68"/>
  <c r="E32" i="68"/>
  <c r="E31" i="68"/>
  <c r="F31" i="68" s="1"/>
  <c r="P31" i="68" s="1"/>
  <c r="E29" i="68"/>
  <c r="E28" i="68"/>
  <c r="N26" i="68"/>
  <c r="E24" i="68"/>
  <c r="F24" i="68" s="1"/>
  <c r="N23" i="68"/>
  <c r="N22" i="68" s="1"/>
  <c r="N21" i="68"/>
  <c r="E18" i="68"/>
  <c r="F18" i="68" s="1"/>
  <c r="P18" i="68" s="1"/>
  <c r="P17" i="68" s="1"/>
  <c r="N16" i="68"/>
  <c r="E15" i="68"/>
  <c r="N13" i="68"/>
  <c r="N12" i="68" s="1"/>
  <c r="E10" i="68"/>
  <c r="L12" i="68"/>
  <c r="F38" i="72"/>
  <c r="J34" i="68"/>
  <c r="H33" i="68"/>
  <c r="H38" i="68" s="1"/>
  <c r="F36" i="72"/>
  <c r="J32" i="68"/>
  <c r="H31" i="68"/>
  <c r="H37" i="68" s="1"/>
  <c r="K29" i="68"/>
  <c r="J29" i="68"/>
  <c r="K28" i="68"/>
  <c r="K27" i="68" s="1"/>
  <c r="J28" i="68"/>
  <c r="J27" i="68" s="1"/>
  <c r="H26" i="68"/>
  <c r="H25" i="68" s="1"/>
  <c r="L25" i="68"/>
  <c r="K25" i="68"/>
  <c r="J25" i="68"/>
  <c r="I25" i="68"/>
  <c r="K23" i="68"/>
  <c r="K24" i="68" s="1"/>
  <c r="J23" i="68"/>
  <c r="J24" i="68" s="1"/>
  <c r="H21" i="68"/>
  <c r="H20" i="68" s="1"/>
  <c r="L20" i="68"/>
  <c r="K20" i="68"/>
  <c r="J20" i="68"/>
  <c r="I20" i="68"/>
  <c r="H18" i="68"/>
  <c r="H17" i="68" s="1"/>
  <c r="H16" i="68"/>
  <c r="H15" i="68"/>
  <c r="H14" i="68" s="1"/>
  <c r="L14" i="68"/>
  <c r="K14" i="68"/>
  <c r="J14" i="68"/>
  <c r="I14" i="68"/>
  <c r="K13" i="68"/>
  <c r="J13" i="68"/>
  <c r="E13" i="68"/>
  <c r="K11" i="68"/>
  <c r="J11" i="68"/>
  <c r="H10" i="68"/>
  <c r="H9" i="68" s="1"/>
  <c r="R7" i="68"/>
  <c r="M7" i="68"/>
  <c r="H7" i="68"/>
  <c r="E38" i="72" l="1"/>
  <c r="J12" i="68"/>
  <c r="K12" i="68"/>
  <c r="E36" i="72"/>
  <c r="G49" i="68"/>
  <c r="E52" i="68"/>
  <c r="I11" i="72"/>
  <c r="E47" i="68"/>
  <c r="K14" i="72"/>
  <c r="E14" i="72"/>
  <c r="C14" i="72" s="1"/>
  <c r="I25" i="72"/>
  <c r="I13" i="72"/>
  <c r="I12" i="72" s="1"/>
  <c r="C36" i="72"/>
  <c r="K19" i="68"/>
  <c r="S26" i="68"/>
  <c r="I29" i="72"/>
  <c r="S34" i="68"/>
  <c r="I38" i="72"/>
  <c r="S16" i="68"/>
  <c r="I17" i="72"/>
  <c r="H34" i="68"/>
  <c r="S21" i="68"/>
  <c r="I23" i="72"/>
  <c r="C38" i="72"/>
  <c r="H11" i="68"/>
  <c r="O29" i="68"/>
  <c r="J22" i="68"/>
  <c r="K22" i="68"/>
  <c r="S13" i="68"/>
  <c r="S12" i="68" s="1"/>
  <c r="H28" i="68"/>
  <c r="H27" i="68" s="1"/>
  <c r="E26" i="68"/>
  <c r="F26" i="68" s="1"/>
  <c r="P26" i="68" s="1"/>
  <c r="L19" i="68"/>
  <c r="H29" i="68"/>
  <c r="H32" i="68"/>
  <c r="N29" i="68"/>
  <c r="N32" i="68"/>
  <c r="N15" i="68"/>
  <c r="J19" i="68"/>
  <c r="H19" i="68"/>
  <c r="E23" i="68"/>
  <c r="O23" i="68" s="1"/>
  <c r="O22" i="68" s="1"/>
  <c r="N28" i="68"/>
  <c r="N31" i="68"/>
  <c r="N18" i="68"/>
  <c r="I19" i="68"/>
  <c r="H23" i="68"/>
  <c r="H22" i="68" s="1"/>
  <c r="O32" i="68"/>
  <c r="N33" i="68"/>
  <c r="H13" i="68"/>
  <c r="H12" i="68" s="1"/>
  <c r="E34" i="68"/>
  <c r="O34" i="68" s="1"/>
  <c r="E11" i="68"/>
  <c r="O10" i="68"/>
  <c r="F10" i="68"/>
  <c r="P24" i="68"/>
  <c r="G24" i="68"/>
  <c r="Q24" i="68" s="1"/>
  <c r="F33" i="68"/>
  <c r="O33" i="68"/>
  <c r="F15" i="68"/>
  <c r="O15" i="68"/>
  <c r="F28" i="68"/>
  <c r="P28" i="68" s="1"/>
  <c r="P27" i="68" s="1"/>
  <c r="O28" i="68"/>
  <c r="O27" i="68" s="1"/>
  <c r="N24" i="68"/>
  <c r="E16" i="68"/>
  <c r="E21" i="68"/>
  <c r="H36" i="68"/>
  <c r="O13" i="68"/>
  <c r="O12" i="68" s="1"/>
  <c r="G31" i="68"/>
  <c r="Q31" i="68" s="1"/>
  <c r="G18" i="68"/>
  <c r="Q18" i="68" s="1"/>
  <c r="Q17" i="68" s="1"/>
  <c r="H24" i="68"/>
  <c r="O24" i="68"/>
  <c r="F13" i="68"/>
  <c r="U18" i="68"/>
  <c r="U17" i="68" s="1"/>
  <c r="S23" i="68"/>
  <c r="S11" i="68"/>
  <c r="U31" i="68"/>
  <c r="O18" i="68"/>
  <c r="O17" i="68" s="1"/>
  <c r="F29" i="68"/>
  <c r="F32" i="68"/>
  <c r="O31" i="68"/>
  <c r="N27" i="68" l="1"/>
  <c r="N17" i="68"/>
  <c r="S22" i="68"/>
  <c r="E51" i="68"/>
  <c r="F50" i="68"/>
  <c r="F51" i="68"/>
  <c r="F52" i="68"/>
  <c r="E49" i="68"/>
  <c r="E50" i="68"/>
  <c r="N38" i="72"/>
  <c r="J33" i="72"/>
  <c r="U26" i="68"/>
  <c r="F48" i="68"/>
  <c r="N11" i="72"/>
  <c r="E46" i="68"/>
  <c r="E48" i="68"/>
  <c r="J35" i="72"/>
  <c r="F49" i="68"/>
  <c r="L35" i="72"/>
  <c r="H49" i="68"/>
  <c r="N29" i="72"/>
  <c r="I24" i="72"/>
  <c r="N17" i="72"/>
  <c r="J14" i="72"/>
  <c r="H14" i="72" s="1"/>
  <c r="P14" i="72"/>
  <c r="I31" i="72"/>
  <c r="I19" i="72"/>
  <c r="K19" i="72"/>
  <c r="K18" i="72" s="1"/>
  <c r="J27" i="72"/>
  <c r="N23" i="72"/>
  <c r="K35" i="72"/>
  <c r="J31" i="72"/>
  <c r="J30" i="72" s="1"/>
  <c r="V24" i="68"/>
  <c r="T34" i="68"/>
  <c r="J38" i="72"/>
  <c r="T29" i="68"/>
  <c r="T33" i="68"/>
  <c r="J37" i="72"/>
  <c r="L19" i="72"/>
  <c r="L18" i="72" s="1"/>
  <c r="S33" i="68"/>
  <c r="I37" i="72"/>
  <c r="T15" i="68"/>
  <c r="J16" i="72"/>
  <c r="N30" i="68"/>
  <c r="I35" i="72"/>
  <c r="J25" i="72"/>
  <c r="J24" i="72" s="1"/>
  <c r="S15" i="68"/>
  <c r="I16" i="72"/>
  <c r="S29" i="68"/>
  <c r="I33" i="72"/>
  <c r="S10" i="68"/>
  <c r="I10" i="72"/>
  <c r="J19" i="72"/>
  <c r="J18" i="72" s="1"/>
  <c r="J13" i="72"/>
  <c r="U24" i="68"/>
  <c r="G26" i="68"/>
  <c r="Q26" i="68" s="1"/>
  <c r="T10" i="68"/>
  <c r="J10" i="72"/>
  <c r="N13" i="72"/>
  <c r="N12" i="72" s="1"/>
  <c r="S24" i="68"/>
  <c r="I27" i="72"/>
  <c r="S32" i="68"/>
  <c r="I36" i="72"/>
  <c r="N25" i="72"/>
  <c r="T32" i="68"/>
  <c r="J36" i="72"/>
  <c r="F23" i="68"/>
  <c r="P23" i="68" s="1"/>
  <c r="U28" i="68"/>
  <c r="U27" i="68" s="1"/>
  <c r="S28" i="68"/>
  <c r="N25" i="68"/>
  <c r="N20" i="68"/>
  <c r="S18" i="68"/>
  <c r="G28" i="68"/>
  <c r="Q28" i="68" s="1"/>
  <c r="Q27" i="68" s="1"/>
  <c r="O26" i="68"/>
  <c r="N9" i="68"/>
  <c r="T23" i="68"/>
  <c r="T22" i="68" s="1"/>
  <c r="O11" i="68"/>
  <c r="F11" i="68"/>
  <c r="T28" i="68"/>
  <c r="T27" i="68" s="1"/>
  <c r="S31" i="68"/>
  <c r="F34" i="68"/>
  <c r="G34" i="68" s="1"/>
  <c r="Q34" i="68" s="1"/>
  <c r="G15" i="68"/>
  <c r="Q15" i="68" s="1"/>
  <c r="P15" i="68"/>
  <c r="P10" i="68"/>
  <c r="G10" i="68"/>
  <c r="Q10" i="68" s="1"/>
  <c r="F16" i="68"/>
  <c r="O16" i="68"/>
  <c r="O21" i="68"/>
  <c r="F21" i="68"/>
  <c r="P33" i="68"/>
  <c r="G33" i="68"/>
  <c r="Q33" i="68" s="1"/>
  <c r="T13" i="68"/>
  <c r="T12" i="68" s="1"/>
  <c r="P32" i="68"/>
  <c r="G32" i="68"/>
  <c r="Q32" i="68" s="1"/>
  <c r="T18" i="68"/>
  <c r="T17" i="68" s="1"/>
  <c r="M18" i="68"/>
  <c r="M17" i="68" s="1"/>
  <c r="T24" i="68"/>
  <c r="M24" i="68"/>
  <c r="O30" i="68"/>
  <c r="T31" i="68"/>
  <c r="M31" i="68"/>
  <c r="D49" i="68" s="1"/>
  <c r="P29" i="68"/>
  <c r="G29" i="68"/>
  <c r="Q29" i="68" s="1"/>
  <c r="V18" i="68"/>
  <c r="V17" i="68" s="1"/>
  <c r="G13" i="68"/>
  <c r="Q13" i="68" s="1"/>
  <c r="Q12" i="68" s="1"/>
  <c r="P13" i="68"/>
  <c r="P12" i="68" s="1"/>
  <c r="V31" i="68"/>
  <c r="S27" i="68" l="1"/>
  <c r="P22" i="68"/>
  <c r="G45" i="68" s="1"/>
  <c r="S17" i="68"/>
  <c r="S14" i="68" s="1"/>
  <c r="O38" i="72"/>
  <c r="G51" i="68"/>
  <c r="O36" i="72"/>
  <c r="Q35" i="72"/>
  <c r="H50" i="68"/>
  <c r="H52" i="68"/>
  <c r="N36" i="72"/>
  <c r="N37" i="72"/>
  <c r="H51" i="68"/>
  <c r="H48" i="68"/>
  <c r="K33" i="72"/>
  <c r="O33" i="72"/>
  <c r="Q25" i="68"/>
  <c r="F46" i="68"/>
  <c r="F45" i="68"/>
  <c r="J17" i="72"/>
  <c r="J15" i="72" s="1"/>
  <c r="O16" i="72"/>
  <c r="K16" i="72"/>
  <c r="N10" i="72"/>
  <c r="N9" i="72" s="1"/>
  <c r="O10" i="72"/>
  <c r="N14" i="68"/>
  <c r="E45" i="68"/>
  <c r="E53" i="68" s="1"/>
  <c r="K36" i="72"/>
  <c r="G50" i="68"/>
  <c r="G48" i="68"/>
  <c r="F47" i="68"/>
  <c r="J12" i="72"/>
  <c r="R31" i="68"/>
  <c r="H35" i="72"/>
  <c r="R18" i="68"/>
  <c r="R17" i="68" s="1"/>
  <c r="N33" i="72"/>
  <c r="N27" i="72"/>
  <c r="R24" i="68"/>
  <c r="I18" i="72"/>
  <c r="I15" i="72" s="1"/>
  <c r="H19" i="72"/>
  <c r="H18" i="72" s="1"/>
  <c r="N16" i="72"/>
  <c r="M28" i="68"/>
  <c r="M27" i="68" s="1"/>
  <c r="S25" i="68"/>
  <c r="N24" i="72"/>
  <c r="I30" i="72"/>
  <c r="I28" i="72" s="1"/>
  <c r="O14" i="72"/>
  <c r="M14" i="72" s="1"/>
  <c r="O27" i="72"/>
  <c r="P35" i="72"/>
  <c r="K31" i="72"/>
  <c r="K30" i="72" s="1"/>
  <c r="K29" i="72"/>
  <c r="K27" i="72"/>
  <c r="S20" i="68"/>
  <c r="P19" i="72"/>
  <c r="P18" i="72" s="1"/>
  <c r="K37" i="72"/>
  <c r="O37" i="72"/>
  <c r="L29" i="72"/>
  <c r="L31" i="72"/>
  <c r="L30" i="72" s="1"/>
  <c r="L27" i="72"/>
  <c r="S9" i="68"/>
  <c r="U23" i="68"/>
  <c r="U22" i="68" s="1"/>
  <c r="K25" i="72"/>
  <c r="K24" i="72" s="1"/>
  <c r="V32" i="68"/>
  <c r="L36" i="72"/>
  <c r="V34" i="68"/>
  <c r="L38" i="72"/>
  <c r="O13" i="72"/>
  <c r="O31" i="72"/>
  <c r="O30" i="72" s="1"/>
  <c r="T11" i="68"/>
  <c r="J11" i="72"/>
  <c r="K13" i="72"/>
  <c r="K12" i="72" s="1"/>
  <c r="L13" i="72"/>
  <c r="N19" i="72"/>
  <c r="S30" i="68"/>
  <c r="N35" i="72"/>
  <c r="V33" i="68"/>
  <c r="L37" i="72"/>
  <c r="O25" i="72"/>
  <c r="O24" i="72" s="1"/>
  <c r="N31" i="72"/>
  <c r="I34" i="72"/>
  <c r="O19" i="72"/>
  <c r="O18" i="72" s="1"/>
  <c r="V15" i="68"/>
  <c r="L16" i="72"/>
  <c r="H16" i="72" s="1"/>
  <c r="V29" i="68"/>
  <c r="L33" i="72"/>
  <c r="H33" i="72" s="1"/>
  <c r="G23" i="68"/>
  <c r="Q23" i="68" s="1"/>
  <c r="Q22" i="68" s="1"/>
  <c r="O20" i="68"/>
  <c r="J23" i="72"/>
  <c r="J34" i="72"/>
  <c r="I9" i="72"/>
  <c r="U10" i="68"/>
  <c r="K10" i="72"/>
  <c r="Q19" i="72"/>
  <c r="Q18" i="72" s="1"/>
  <c r="V26" i="68"/>
  <c r="V10" i="68"/>
  <c r="L10" i="72"/>
  <c r="T26" i="68"/>
  <c r="J29" i="72"/>
  <c r="I22" i="72"/>
  <c r="T30" i="68"/>
  <c r="O35" i="72"/>
  <c r="M26" i="68"/>
  <c r="N19" i="68"/>
  <c r="V28" i="68"/>
  <c r="V27" i="68" s="1"/>
  <c r="M15" i="68"/>
  <c r="O25" i="68"/>
  <c r="P34" i="68"/>
  <c r="G11" i="68"/>
  <c r="Q11" i="68" s="1"/>
  <c r="P11" i="68"/>
  <c r="O9" i="68"/>
  <c r="T16" i="68"/>
  <c r="P16" i="68"/>
  <c r="G16" i="68"/>
  <c r="Q16" i="68" s="1"/>
  <c r="U15" i="68"/>
  <c r="T21" i="68"/>
  <c r="Q30" i="68"/>
  <c r="U33" i="68"/>
  <c r="M33" i="68"/>
  <c r="D51" i="68" s="1"/>
  <c r="G21" i="68"/>
  <c r="Q21" i="68" s="1"/>
  <c r="P21" i="68"/>
  <c r="O14" i="68"/>
  <c r="U13" i="68"/>
  <c r="U12" i="68" s="1"/>
  <c r="M13" i="68"/>
  <c r="M12" i="68" s="1"/>
  <c r="V13" i="68"/>
  <c r="U29" i="68"/>
  <c r="M29" i="68"/>
  <c r="D48" i="68" s="1"/>
  <c r="P25" i="68"/>
  <c r="U32" i="68"/>
  <c r="M32" i="68"/>
  <c r="D50" i="68" s="1"/>
  <c r="V12" i="68" l="1"/>
  <c r="N34" i="72"/>
  <c r="F53" i="68"/>
  <c r="Q36" i="72"/>
  <c r="G52" i="68"/>
  <c r="R33" i="68"/>
  <c r="Q38" i="72"/>
  <c r="R29" i="68"/>
  <c r="Q33" i="72"/>
  <c r="V25" i="68"/>
  <c r="H45" i="68"/>
  <c r="G46" i="68"/>
  <c r="H46" i="68"/>
  <c r="P16" i="72"/>
  <c r="Q16" i="72"/>
  <c r="O11" i="72"/>
  <c r="P10" i="72"/>
  <c r="N35" i="68"/>
  <c r="H36" i="72"/>
  <c r="G47" i="68"/>
  <c r="H47" i="68"/>
  <c r="N22" i="72"/>
  <c r="R28" i="68"/>
  <c r="R27" i="68" s="1"/>
  <c r="H27" i="72"/>
  <c r="M16" i="72"/>
  <c r="H29" i="72"/>
  <c r="O12" i="72"/>
  <c r="M23" i="68"/>
  <c r="O29" i="72"/>
  <c r="O28" i="72" s="1"/>
  <c r="R26" i="68"/>
  <c r="M19" i="72"/>
  <c r="M18" i="72" s="1"/>
  <c r="H37" i="72"/>
  <c r="H31" i="72"/>
  <c r="H30" i="72" s="1"/>
  <c r="R15" i="68"/>
  <c r="M35" i="72"/>
  <c r="H10" i="72"/>
  <c r="P36" i="72"/>
  <c r="M36" i="72" s="1"/>
  <c r="R32" i="68"/>
  <c r="R37" i="68" s="1"/>
  <c r="R13" i="68"/>
  <c r="R12" i="68" s="1"/>
  <c r="L12" i="72"/>
  <c r="H13" i="72"/>
  <c r="H12" i="72" s="1"/>
  <c r="Q10" i="72"/>
  <c r="M10" i="72" s="1"/>
  <c r="R10" i="68"/>
  <c r="N30" i="72"/>
  <c r="N28" i="72" s="1"/>
  <c r="N18" i="72"/>
  <c r="N15" i="72" s="1"/>
  <c r="K28" i="72"/>
  <c r="Q37" i="72"/>
  <c r="Q27" i="72"/>
  <c r="P29" i="72"/>
  <c r="S19" i="68"/>
  <c r="S35" i="68" s="1"/>
  <c r="O34" i="72"/>
  <c r="P31" i="72"/>
  <c r="P30" i="72" s="1"/>
  <c r="L28" i="72"/>
  <c r="Q29" i="72"/>
  <c r="P37" i="72"/>
  <c r="P27" i="72"/>
  <c r="I21" i="72"/>
  <c r="I39" i="72" s="1"/>
  <c r="J9" i="72"/>
  <c r="V11" i="68"/>
  <c r="L11" i="72"/>
  <c r="L34" i="72"/>
  <c r="L25" i="72"/>
  <c r="V23" i="68"/>
  <c r="V22" i="68" s="1"/>
  <c r="T20" i="68"/>
  <c r="O23" i="72"/>
  <c r="V30" i="68"/>
  <c r="T25" i="68"/>
  <c r="P25" i="72"/>
  <c r="P24" i="72" s="1"/>
  <c r="P9" i="68"/>
  <c r="K11" i="72"/>
  <c r="K9" i="72" s="1"/>
  <c r="V21" i="68"/>
  <c r="L23" i="72"/>
  <c r="U34" i="68"/>
  <c r="K38" i="72"/>
  <c r="H38" i="72" s="1"/>
  <c r="U25" i="68"/>
  <c r="P33" i="72"/>
  <c r="M33" i="72" s="1"/>
  <c r="Q13" i="72"/>
  <c r="T9" i="68"/>
  <c r="U16" i="68"/>
  <c r="K17" i="72"/>
  <c r="U21" i="68"/>
  <c r="K23" i="72"/>
  <c r="K22" i="72" s="1"/>
  <c r="O19" i="68"/>
  <c r="O35" i="68" s="1"/>
  <c r="V16" i="68"/>
  <c r="L17" i="72"/>
  <c r="L15" i="72" s="1"/>
  <c r="P13" i="72"/>
  <c r="P12" i="72" s="1"/>
  <c r="T14" i="68"/>
  <c r="O17" i="72"/>
  <c r="Q20" i="68"/>
  <c r="Q19" i="68" s="1"/>
  <c r="J28" i="72"/>
  <c r="Q31" i="72"/>
  <c r="Q30" i="72" s="1"/>
  <c r="J22" i="72"/>
  <c r="M25" i="68"/>
  <c r="P30" i="68"/>
  <c r="M34" i="68"/>
  <c r="D52" i="68" s="1"/>
  <c r="M16" i="68"/>
  <c r="Q14" i="68"/>
  <c r="M11" i="68"/>
  <c r="U11" i="68"/>
  <c r="Q9" i="68"/>
  <c r="P14" i="68"/>
  <c r="P20" i="68"/>
  <c r="P19" i="68" s="1"/>
  <c r="M37" i="68"/>
  <c r="M21" i="68"/>
  <c r="D46" i="68" s="1"/>
  <c r="M22" i="68" l="1"/>
  <c r="D45" i="68" s="1"/>
  <c r="Q34" i="72"/>
  <c r="O9" i="72"/>
  <c r="H53" i="68"/>
  <c r="G53" i="68"/>
  <c r="V20" i="68"/>
  <c r="V19" i="68" s="1"/>
  <c r="Q23" i="72"/>
  <c r="P23" i="72"/>
  <c r="P22" i="72" s="1"/>
  <c r="Q17" i="72"/>
  <c r="Q15" i="72" s="1"/>
  <c r="P17" i="72"/>
  <c r="P15" i="72" s="1"/>
  <c r="M55" i="68"/>
  <c r="D47" i="68"/>
  <c r="M56" i="68"/>
  <c r="N21" i="72"/>
  <c r="N39" i="72" s="1"/>
  <c r="H34" i="72"/>
  <c r="M37" i="72"/>
  <c r="H28" i="72"/>
  <c r="R25" i="68"/>
  <c r="M27" i="72"/>
  <c r="O22" i="72"/>
  <c r="O21" i="72" s="1"/>
  <c r="M23" i="72"/>
  <c r="R23" i="68"/>
  <c r="R22" i="68" s="1"/>
  <c r="O15" i="72"/>
  <c r="M17" i="72"/>
  <c r="M15" i="72" s="1"/>
  <c r="R21" i="68"/>
  <c r="H17" i="72"/>
  <c r="H15" i="72" s="1"/>
  <c r="L24" i="72"/>
  <c r="L22" i="72" s="1"/>
  <c r="L21" i="72" s="1"/>
  <c r="H25" i="72"/>
  <c r="H24" i="72" s="1"/>
  <c r="R16" i="68"/>
  <c r="R14" i="68" s="1"/>
  <c r="M31" i="72"/>
  <c r="M30" i="72" s="1"/>
  <c r="H23" i="72"/>
  <c r="M29" i="72"/>
  <c r="M41" i="72"/>
  <c r="Z41" i="72" s="1"/>
  <c r="P38" i="72"/>
  <c r="M38" i="72" s="1"/>
  <c r="R34" i="68"/>
  <c r="R30" i="68" s="1"/>
  <c r="L9" i="72"/>
  <c r="H11" i="72"/>
  <c r="H9" i="72" s="1"/>
  <c r="Q11" i="72"/>
  <c r="R11" i="68"/>
  <c r="R9" i="68" s="1"/>
  <c r="Q12" i="72"/>
  <c r="M13" i="72"/>
  <c r="M12" i="72" s="1"/>
  <c r="K21" i="72"/>
  <c r="P28" i="72"/>
  <c r="U14" i="68"/>
  <c r="T19" i="68"/>
  <c r="T35" i="68" s="1"/>
  <c r="M20" i="68"/>
  <c r="M19" i="68" s="1"/>
  <c r="U30" i="68"/>
  <c r="Q28" i="72"/>
  <c r="U20" i="68"/>
  <c r="U19" i="68" s="1"/>
  <c r="V14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M30" i="68"/>
  <c r="M38" i="68"/>
  <c r="P35" i="68"/>
  <c r="M14" i="68"/>
  <c r="Q35" i="68"/>
  <c r="M34" i="72" l="1"/>
  <c r="N55" i="68"/>
  <c r="R55" i="68"/>
  <c r="N56" i="68"/>
  <c r="R56" i="68"/>
  <c r="M22" i="72"/>
  <c r="O39" i="72"/>
  <c r="M11" i="72"/>
  <c r="M9" i="72" s="1"/>
  <c r="M28" i="72"/>
  <c r="R20" i="68"/>
  <c r="R19" i="68" s="1"/>
  <c r="R35" i="68" s="1"/>
  <c r="H22" i="72"/>
  <c r="H21" i="72" s="1"/>
  <c r="H39" i="72" s="1"/>
  <c r="Y39" i="72" s="1"/>
  <c r="L39" i="72"/>
  <c r="Q9" i="72"/>
  <c r="P34" i="72"/>
  <c r="R38" i="68"/>
  <c r="Q24" i="72"/>
  <c r="Q22" i="72" s="1"/>
  <c r="Q21" i="72" s="1"/>
  <c r="P21" i="72"/>
  <c r="U35" i="68"/>
  <c r="V35" i="68"/>
  <c r="K39" i="72"/>
  <c r="H42" i="72"/>
  <c r="Y42" i="72" s="1"/>
  <c r="M35" i="68"/>
  <c r="M36" i="68"/>
  <c r="D54" i="68" l="1"/>
  <c r="M21" i="72"/>
  <c r="M39" i="72" s="1"/>
  <c r="Z39" i="72" s="1"/>
  <c r="R36" i="68"/>
  <c r="Q39" i="72"/>
  <c r="P39" i="72"/>
  <c r="V43" i="68"/>
  <c r="H40" i="72"/>
  <c r="Y40" i="72" s="1"/>
  <c r="M42" i="72"/>
  <c r="Z42" i="72" s="1"/>
  <c r="I4" i="49"/>
  <c r="O13" i="49"/>
  <c r="M40" i="72" l="1"/>
  <c r="Z40" i="72" s="1"/>
  <c r="O15" i="49"/>
  <c r="N15" i="49"/>
  <c r="N13" i="49"/>
  <c r="L12" i="49" l="1"/>
  <c r="O40" i="49" l="1"/>
  <c r="L40" i="49" s="1"/>
  <c r="O39" i="49"/>
  <c r="O38" i="49"/>
  <c r="T38" i="49" s="1"/>
  <c r="Y38" i="49" s="1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9" i="49" l="1"/>
  <c r="Y39" i="49" s="1"/>
  <c r="W37" i="49"/>
  <c r="I37" i="49"/>
  <c r="R39" i="49"/>
  <c r="W39" i="49" s="1"/>
  <c r="S39" i="49"/>
  <c r="X39" i="49" s="1"/>
  <c r="R38" i="49"/>
  <c r="W38" i="49" s="1"/>
  <c r="V38" i="49" s="1"/>
  <c r="R40" i="49"/>
  <c r="W40" i="49" s="1"/>
  <c r="S38" i="49"/>
  <c r="X38" i="49" s="1"/>
  <c r="S40" i="49"/>
  <c r="X40" i="49" s="1"/>
  <c r="L39" i="49"/>
  <c r="T40" i="49"/>
  <c r="Y40" i="49" s="1"/>
  <c r="Q38" i="49"/>
  <c r="L38" i="49"/>
  <c r="V39" i="49" l="1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<sst xmlns="http://schemas.openxmlformats.org/spreadsheetml/2006/main" count="734" uniqueCount="259">
  <si>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</si>
  <si>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</si>
  <si>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</si>
  <si>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</si>
  <si>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</si>
  <si>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</si>
  <si>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</si>
  <si>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</si>
  <si>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</si>
  <si>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</si>
  <si>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</si>
  <si>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</si>
  <si>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</si>
  <si>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</si>
  <si>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</si>
  <si>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</si>
  <si>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</si>
  <si>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</si>
  <si>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</si>
  <si>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</si>
  <si>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</si>
  <si>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</si>
  <si>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</si>
  <si>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</si>
  <si>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</si>
  <si>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</si>
  <si>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</si>
  <si>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</si>
  <si>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</si>
  <si>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</si>
  <si>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</si>
  <si>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</si>
  <si>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</si>
  <si>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</si>
  <si>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</si>
  <si>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</si>
  <si>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</si>
  <si>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</si>
  <si>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</si>
  <si>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</si>
  <si>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</si>
  <si>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</si>
  <si>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</si>
  <si>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</si>
  <si>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</si>
  <si>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</si>
  <si>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</si>
  <si>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</si>
  <si>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</si>
  <si>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</si>
  <si>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</si>
  <si>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</si>
  <si>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</si>
  <si>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</si>
  <si>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</si>
  <si>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</si>
  <si>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</si>
  <si>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</si>
  <si>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</si>
  <si>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</si>
  <si>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</si>
  <si>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</si>
  <si>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</si>
  <si>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</si>
  <si>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</si>
  <si>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</si>
  <si>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</si>
  <si>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</si>
  <si>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</si>
  <si>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</si>
  <si>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</si>
  <si>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</si>
  <si>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</si>
  <si>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</si>
  <si>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</si>
  <si>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</si>
  <si>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</si>
  <si>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</si>
  <si>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</si>
  <si>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</si>
  <si>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</si>
  <si>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</si>
  <si>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</si>
  <si>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</si>
  <si>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</si>
  <si>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</si>
  <si>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</si>
  <si>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</si>
  <si>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</si>
  <si>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</si>
  <si>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</si>
  <si>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</si>
  <si>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</si>
  <si>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</si>
  <si>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</si>
  <si>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</si>
  <si>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</si>
  <si>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</si>
  <si>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</si>
  <si>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</si>
  <si>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</si>
  <si>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</si>
  <si>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</si>
  <si>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</si>
  <si>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</si>
  <si>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</si>
  <si>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</si>
  <si>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</si>
  <si>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</si>
  <si>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</si>
  <si>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</si>
  <si>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</si>
  <si>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</si>
  <si>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</si>
  <si>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</si>
  <si>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</si>
  <si>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</si>
  <si>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</si>
  <si>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</si>
  <si>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</si>
  <si>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</si>
  <si>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</si>
  <si>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</si>
  <si>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</si>
  <si>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</si>
  <si>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</si>
  <si>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</si>
  <si>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</si>
  <si>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</si>
  <si>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</si>
  <si>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</si>
  <si>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</si>
  <si>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</si>
  <si>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</si>
  <si>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</si>
  <si>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</si>
  <si>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</si>
  <si>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</si>
  <si>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</si>
  <si>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</si>
  <si>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</si>
  <si>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</si>
  <si>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</si>
  <si>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</si>
  <si>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</si>
  <si>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</si>
  <si>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</si>
  <si>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</si>
  <si>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</si>
  <si>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</si>
  <si>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</si>
  <si>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</si>
  <si>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</si>
  <si>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</si>
  <si>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</si>
  <si>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</si>
  <si>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</si>
  <si>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</si>
  <si>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</si>
  <si>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</si>
  <si>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</si>
  <si>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</si>
  <si>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</si>
  <si>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</si>
  <si>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</si>
  <si>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</si>
  <si>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</si>
  <si>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</si>
  <si>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</si>
  <si>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</si>
  <si>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</si>
  <si>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</si>
  <si>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</si>
  <si>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</si>
  <si>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</si>
  <si>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</si>
  <si>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</si>
  <si>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</si>
  <si>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</si>
  <si>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</si>
  <si>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</si>
  <si>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</si>
  <si>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</si>
  <si>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</si>
  <si>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</si>
  <si>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</si>
  <si>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</si>
  <si>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</si>
  <si>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</si>
  <si>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</si>
  <si>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</si>
  <si>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</si>
  <si>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</si>
  <si>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 год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</si>
  <si>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</si>
  <si>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</si>
  <si>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</si>
  <si>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</si>
  <si>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</si>
  <si>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</si>
  <si>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</si>
  <si>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</si>
  <si>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</si>
  <si>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</si>
  <si>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</si>
  <si>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</si>
  <si>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</si>
  <si>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</si>
  <si>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Нормативы предельного объема финансовых потребностей на реализацию мероприятий по организации коммерческого учета</t>
  </si>
  <si>
    <t>1.1</t>
  </si>
  <si>
    <t>1.2</t>
  </si>
  <si>
    <t>средства коммерческого учета электрической энергии (мощности) однофазные прямого включения</t>
  </si>
  <si>
    <t>х</t>
  </si>
  <si>
    <t>1.3</t>
  </si>
  <si>
    <t>1.4</t>
  </si>
  <si>
    <t>средства коммерческого учета электрической энергии (мощности) трехфазные прямого включения</t>
  </si>
  <si>
    <t>1.5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</si>
  <si>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</si>
  <si>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косвенного включения</t>
  </si>
  <si>
    <t>2025 год</t>
  </si>
  <si>
    <t>2.1</t>
  </si>
  <si>
    <t>2.2</t>
  </si>
  <si>
    <t>2.3</t>
  </si>
  <si>
    <t>2.4</t>
  </si>
  <si>
    <t>2.5</t>
  </si>
  <si>
    <t>4.1</t>
  </si>
  <si>
    <t>4.2</t>
  </si>
  <si>
    <t>4.3</t>
  </si>
  <si>
    <t>4.4</t>
  </si>
  <si>
    <t>4.5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</si>
  <si>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</si>
  <si>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</si>
  <si>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>2026 год</t>
  </si>
  <si>
    <t>2027 год</t>
  </si>
  <si>
    <t>2028 год</t>
  </si>
  <si>
    <t>№ п/п</t>
  </si>
  <si>
    <t>Наименование</t>
  </si>
  <si>
    <t>Установленные на 2025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</si>
  <si>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Обозначение</t>
  </si>
  <si>
    <t xml:space="preserve">Нормативы предельного объема финансовых потребностей, руб./точку учета </t>
  </si>
  <si>
    <t>Нормативы предельного объема финансовых потребностей</t>
  </si>
  <si>
    <t>Условие</t>
  </si>
  <si>
    <t>Индексы (применен индекс потребительских цен)</t>
  </si>
  <si>
    <t>фактический ИПЦ  за год i-1</t>
  </si>
  <si>
    <t>прогнозный ИПЦ  за год i-1, указанный в базовом варианте прогноза СЭР РФ в году i-1</t>
  </si>
  <si>
    <t>прогнозный ИПЦ  за год i, указанный в базовом варианте прогноза СЭР РФ в году i</t>
  </si>
  <si>
    <t>прогнозный ИПЦ  за год i, указанный в базовом варианте прогноза СЭР РФ в году i-1</t>
  </si>
  <si>
    <t>прогнозный ИПЦ  на каждый год от i+1 до n, указанный в базовом варианте прогноза СЭР РФ в году i</t>
  </si>
  <si>
    <t>Расценка согласно договору на 2025 год</t>
  </si>
  <si>
    <r>
      <t>Стандартизированные тарифные ставки не предусмотрены.
В соответствии с п.32</t>
    </r>
    <r>
      <rPr>
        <vertAlign val="superscript"/>
        <sz val="12"/>
        <color theme="1"/>
        <rFont val="Times New Roman"/>
        <family val="1"/>
        <charset val="204"/>
      </rPr>
      <t xml:space="preserve"> 1  </t>
    </r>
    <r>
      <rPr>
        <sz val="12"/>
        <color theme="1"/>
        <rFont val="Times New Roman"/>
        <family val="1"/>
        <charset val="204"/>
      </rPr>
      <t xml:space="preserve"> Основ ценообразования учитываются на основании сметного расчета или другой ценовой информации</t>
    </r>
  </si>
  <si>
    <t>Расчет стоимости проекта ИСУ на  2026 год год с учетом нормативов предельного объема финансовых потребностей на реализацию мероприятий по организации коммерческого учета</t>
  </si>
  <si>
    <t>Стоимость проекта по договору на 2026 год</t>
  </si>
  <si>
    <t>Стоимость проекта по нормативам на 2026 год</t>
  </si>
  <si>
    <t>Расчет стоимости проекта ИСУ на  2027 год год с учетом нормативов предельного объема финансовых потребностей на реализацию мероприятий по организации коммерческого учета</t>
  </si>
  <si>
    <t>Стоимость проекта по договору на 2027 год</t>
  </si>
  <si>
    <t>Стоимость проекта по нормативам на 2027 год</t>
  </si>
  <si>
    <t>Расчет стоимости проекта ИСУ на  2028 год год с учетом нормативов предельного объема финансовых потребностей на реализацию мероприятий по организации коммерческого учета</t>
  </si>
  <si>
    <t>Стоимость проекта по договору на 2028 год</t>
  </si>
  <si>
    <t>Стоимость проекта по нормативам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</si>
</sst>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4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16" fillId="0" borderId="0" xfId="5" applyFont="1" applyFill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/>
    <xf numFmtId="0" fontId="24" fillId="6" borderId="4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27" fillId="6" borderId="1" xfId="0" applyNumberFormat="1" applyFont="1" applyFill="1" applyBorder="1" applyAlignment="1" applyProtection="1">
      <alignment horizontal="center" vertical="center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3" fontId="25" fillId="5" borderId="1" xfId="0" applyNumberFormat="1" applyFont="1" applyFill="1" applyBorder="1" applyAlignment="1" applyProtection="1">
      <alignment horizontal="center" vertical="center" wrapText="1"/>
    </xf>
    <xf numFmtId="4" fontId="18" fillId="6" borderId="1" xfId="0" applyNumberFormat="1" applyFont="1" applyFill="1" applyBorder="1" applyAlignment="1" applyProtection="1">
      <alignment horizontal="center" vertical="center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0" fillId="5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165" fontId="19" fillId="2" borderId="0" xfId="5" applyNumberFormat="1" applyFont="1" applyFill="1" applyBorder="1" applyProtection="1"/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Protection="1"/>
    <xf numFmtId="0" fontId="20" fillId="6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3" fontId="25" fillId="6" borderId="1" xfId="0" applyNumberFormat="1" applyFont="1" applyFill="1" applyBorder="1" applyAlignment="1" applyProtection="1">
      <alignment horizontal="center" vertical="center" wrapText="1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4" fontId="27" fillId="4" borderId="1" xfId="0" applyNumberFormat="1" applyFont="1" applyFill="1" applyBorder="1" applyAlignment="1" applyProtection="1">
      <alignment horizontal="center" vertical="center"/>
    </xf>
    <xf numFmtId="3" fontId="25" fillId="4" borderId="1" xfId="0" applyNumberFormat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30" fillId="0" borderId="0" xfId="5" applyFont="1"/>
    <xf numFmtId="0" fontId="31" fillId="0" borderId="0" xfId="5" applyFont="1"/>
    <xf numFmtId="0" fontId="32" fillId="0" borderId="0" xfId="5" applyFont="1"/>
    <xf numFmtId="2" fontId="17" fillId="0" borderId="0" xfId="5" applyNumberFormat="1" applyFont="1"/>
    <xf numFmtId="0" fontId="32" fillId="0" borderId="0" xfId="5" applyFont="1" applyFill="1" applyAlignment="1">
      <alignment vertical="center"/>
    </xf>
    <xf numFmtId="0" fontId="33" fillId="0" borderId="0" xfId="5" applyFont="1" applyFill="1" applyAlignment="1">
      <alignment vertical="center"/>
    </xf>
    <xf numFmtId="0" fontId="34" fillId="3" borderId="15" xfId="3" applyFont="1" applyFill="1" applyBorder="1" applyAlignment="1" applyProtection="1">
      <alignment horizontal="center" vertical="center" wrapText="1"/>
      <protection locked="0"/>
    </xf>
    <xf numFmtId="0" fontId="34" fillId="3" borderId="16" xfId="3" applyFont="1" applyFill="1" applyBorder="1" applyAlignment="1" applyProtection="1">
      <alignment horizontal="center" vertical="center" wrapText="1" readingOrder="1"/>
      <protection locked="0"/>
    </xf>
    <xf numFmtId="0" fontId="36" fillId="7" borderId="16" xfId="3" applyFont="1" applyFill="1" applyBorder="1" applyAlignment="1" applyProtection="1">
      <alignment horizontal="center" vertical="center" wrapText="1" readingOrder="1"/>
      <protection locked="0"/>
    </xf>
    <xf numFmtId="2" fontId="38" fillId="0" borderId="0" xfId="8" applyNumberFormat="1" applyFont="1" applyAlignment="1">
      <alignment wrapText="1"/>
    </xf>
    <xf numFmtId="0" fontId="39" fillId="2" borderId="0" xfId="5" applyFont="1" applyFill="1" applyBorder="1" applyAlignment="1">
      <alignment vertical="center"/>
    </xf>
    <xf numFmtId="0" fontId="38" fillId="2" borderId="0" xfId="5" applyFont="1" applyFill="1" applyBorder="1" applyAlignment="1">
      <alignment horizontal="center"/>
    </xf>
    <xf numFmtId="166" fontId="38" fillId="2" borderId="0" xfId="5" applyNumberFormat="1" applyFont="1" applyFill="1" applyBorder="1"/>
    <xf numFmtId="166" fontId="40" fillId="2" borderId="0" xfId="5" applyNumberFormat="1" applyFont="1" applyFill="1" applyBorder="1"/>
    <xf numFmtId="166" fontId="41" fillId="2" borderId="0" xfId="5" applyNumberFormat="1" applyFont="1" applyFill="1" applyBorder="1"/>
    <xf numFmtId="0" fontId="38" fillId="0" borderId="0" xfId="5" applyFont="1"/>
    <xf numFmtId="0" fontId="42" fillId="2" borderId="17" xfId="5" applyFont="1" applyFill="1" applyBorder="1" applyAlignment="1">
      <alignment vertical="center"/>
    </xf>
    <xf numFmtId="0" fontId="40" fillId="2" borderId="17" xfId="5" applyFont="1" applyFill="1" applyBorder="1" applyAlignment="1">
      <alignment horizontal="center"/>
    </xf>
    <xf numFmtId="166" fontId="40" fillId="2" borderId="17" xfId="5" applyNumberFormat="1" applyFont="1" applyFill="1" applyBorder="1"/>
    <xf numFmtId="166" fontId="41" fillId="2" borderId="2" xfId="5" applyNumberFormat="1" applyFont="1" applyFill="1" applyBorder="1"/>
    <xf numFmtId="0" fontId="38" fillId="2" borderId="0" xfId="5" applyFont="1" applyFill="1"/>
    <xf numFmtId="0" fontId="38" fillId="2" borderId="0" xfId="5" applyFont="1" applyFill="1" applyBorder="1"/>
    <xf numFmtId="0" fontId="38" fillId="2" borderId="0" xfId="4" applyFont="1" applyFill="1" applyBorder="1" applyAlignment="1">
      <alignment horizontal="center"/>
    </xf>
    <xf numFmtId="165" fontId="38" fillId="2" borderId="0" xfId="5" applyNumberFormat="1" applyFont="1" applyFill="1" applyBorder="1"/>
    <xf numFmtId="169" fontId="38" fillId="7" borderId="0" xfId="5" applyNumberFormat="1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 vertical="center"/>
    </xf>
    <xf numFmtId="0" fontId="38" fillId="2" borderId="0" xfId="8" applyFont="1" applyFill="1"/>
    <xf numFmtId="168" fontId="38" fillId="2" borderId="0" xfId="5" applyNumberFormat="1" applyFont="1" applyFill="1" applyBorder="1" applyAlignment="1">
      <alignment horizontal="center" vertical="center"/>
    </xf>
    <xf numFmtId="168" fontId="38" fillId="7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wrapText="1"/>
    </xf>
    <xf numFmtId="0" fontId="38" fillId="2" borderId="0" xfId="5" applyFont="1" applyFill="1" applyBorder="1" applyAlignment="1">
      <alignment vertical="center"/>
    </xf>
    <xf numFmtId="166" fontId="38" fillId="2" borderId="17" xfId="5" applyNumberFormat="1" applyFont="1" applyFill="1" applyBorder="1"/>
    <xf numFmtId="2" fontId="38" fillId="7" borderId="0" xfId="9" applyNumberFormat="1" applyFont="1" applyFill="1" applyBorder="1" applyAlignment="1">
      <alignment horizontal="center" vertical="center"/>
    </xf>
    <xf numFmtId="168" fontId="38" fillId="2" borderId="17" xfId="5" applyNumberFormat="1" applyFont="1" applyFill="1" applyBorder="1" applyAlignment="1">
      <alignment horizontal="center"/>
    </xf>
    <xf numFmtId="170" fontId="38" fillId="2" borderId="0" xfId="10" applyNumberFormat="1" applyFont="1" applyFill="1" applyBorder="1" applyAlignment="1">
      <alignment horizontal="center"/>
    </xf>
    <xf numFmtId="167" fontId="38" fillId="7" borderId="12" xfId="11" applyNumberFormat="1" applyFont="1" applyFill="1" applyBorder="1" applyAlignment="1">
      <alignment horizontal="right" vertical="center"/>
    </xf>
    <xf numFmtId="170" fontId="38" fillId="7" borderId="0" xfId="10" applyNumberFormat="1" applyFont="1" applyFill="1" applyBorder="1" applyAlignment="1">
      <alignment horizontal="right" vertical="center"/>
    </xf>
    <xf numFmtId="170" fontId="38" fillId="7" borderId="2" xfId="10" applyNumberFormat="1" applyFont="1" applyFill="1" applyBorder="1" applyAlignment="1">
      <alignment horizontal="right" vertical="center"/>
    </xf>
    <xf numFmtId="168" fontId="38" fillId="2" borderId="0" xfId="5" applyNumberFormat="1" applyFont="1" applyFill="1" applyBorder="1" applyAlignment="1">
      <alignment horizontal="center"/>
    </xf>
    <xf numFmtId="168" fontId="38" fillId="7" borderId="0" xfId="12" applyNumberFormat="1" applyFont="1" applyFill="1" applyBorder="1" applyAlignment="1">
      <alignment horizontal="center" vertical="center"/>
    </xf>
    <xf numFmtId="2" fontId="38" fillId="7" borderId="0" xfId="5" applyNumberFormat="1" applyFont="1" applyFill="1" applyBorder="1" applyAlignment="1">
      <alignment horizontal="center" vertical="center"/>
    </xf>
    <xf numFmtId="0" fontId="38" fillId="2" borderId="0" xfId="8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/>
    </xf>
    <xf numFmtId="166" fontId="41" fillId="2" borderId="17" xfId="5" applyNumberFormat="1" applyFont="1" applyFill="1" applyBorder="1"/>
    <xf numFmtId="171" fontId="38" fillId="2" borderId="0" xfId="5" applyNumberFormat="1" applyFont="1" applyFill="1" applyBorder="1" applyAlignment="1">
      <alignment horizontal="center"/>
    </xf>
    <xf numFmtId="0" fontId="38" fillId="7" borderId="0" xfId="9" applyFont="1" applyFill="1" applyBorder="1"/>
    <xf numFmtId="171" fontId="45" fillId="2" borderId="0" xfId="5" applyNumberFormat="1" applyFont="1" applyFill="1" applyBorder="1" applyAlignment="1">
      <alignment horizontal="center"/>
    </xf>
    <xf numFmtId="0" fontId="45" fillId="7" borderId="0" xfId="9" applyFont="1" applyFill="1" applyBorder="1"/>
    <xf numFmtId="168" fontId="12" fillId="7" borderId="0" xfId="9" applyNumberFormat="1" applyFont="1" applyFill="1"/>
    <xf numFmtId="0" fontId="38" fillId="2" borderId="0" xfId="5" applyFont="1" applyFill="1" applyBorder="1" applyAlignment="1">
      <alignment horizontal="left" vertical="center" wrapText="1"/>
    </xf>
    <xf numFmtId="0" fontId="38" fillId="2" borderId="0" xfId="4" applyFont="1" applyFill="1" applyBorder="1" applyAlignment="1">
      <alignment horizontal="center" vertical="center"/>
    </xf>
    <xf numFmtId="168" fontId="12" fillId="7" borderId="0" xfId="9" applyNumberFormat="1" applyFont="1" applyFill="1" applyAlignment="1">
      <alignment horizontal="center" vertical="center"/>
    </xf>
    <xf numFmtId="168" fontId="12" fillId="7" borderId="0" xfId="9" applyNumberFormat="1" applyFont="1" applyFill="1" applyAlignment="1">
      <alignment vertical="center"/>
    </xf>
    <xf numFmtId="0" fontId="38" fillId="2" borderId="0" xfId="5" applyFont="1" applyFill="1" applyBorder="1" applyAlignment="1">
      <alignment horizontal="center" vertical="center"/>
    </xf>
    <xf numFmtId="0" fontId="12" fillId="2" borderId="0" xfId="9" applyFont="1" applyFill="1"/>
    <xf numFmtId="0" fontId="42" fillId="2" borderId="17" xfId="9" applyFont="1" applyFill="1" applyBorder="1" applyAlignment="1">
      <alignment vertical="center"/>
    </xf>
    <xf numFmtId="0" fontId="46" fillId="2" borderId="17" xfId="9" applyFont="1" applyFill="1" applyBorder="1" applyAlignment="1">
      <alignment vertical="center"/>
    </xf>
    <xf numFmtId="165" fontId="38" fillId="2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horizontal="left" wrapText="1"/>
    </xf>
    <xf numFmtId="0" fontId="3" fillId="2" borderId="0" xfId="9" applyFill="1"/>
    <xf numFmtId="0" fontId="41" fillId="2" borderId="0" xfId="5" applyFont="1" applyFill="1" applyBorder="1"/>
    <xf numFmtId="0" fontId="47" fillId="2" borderId="0" xfId="8" applyFont="1" applyFill="1" applyBorder="1" applyAlignment="1">
      <alignment horizontal="left" vertical="center"/>
    </xf>
    <xf numFmtId="0" fontId="47" fillId="2" borderId="0" xfId="8" applyFont="1" applyFill="1" applyBorder="1" applyAlignment="1">
      <alignment horizontal="left" vertical="center" wrapText="1"/>
    </xf>
    <xf numFmtId="0" fontId="47" fillId="2" borderId="0" xfId="8" applyFont="1" applyFill="1" applyBorder="1" applyAlignment="1">
      <alignment vertical="center"/>
    </xf>
    <xf numFmtId="0" fontId="40" fillId="2" borderId="0" xfId="5" applyFont="1" applyFill="1" applyBorder="1" applyAlignment="1">
      <alignment horizontal="center"/>
    </xf>
    <xf numFmtId="0" fontId="40" fillId="2" borderId="0" xfId="5" applyFont="1" applyFill="1" applyBorder="1"/>
    <xf numFmtId="0" fontId="3" fillId="0" borderId="0" xfId="9"/>
    <xf numFmtId="168" fontId="26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3" fontId="6" fillId="5" borderId="6" xfId="0" applyNumberFormat="1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29" fillId="0" borderId="0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left" vertical="center" wrapText="1" indent="3"/>
    </xf>
    <xf numFmtId="0" fontId="22" fillId="0" borderId="0" xfId="0" applyFont="1" applyFill="1"/>
    <xf numFmtId="165" fontId="7" fillId="0" borderId="0" xfId="2" applyFont="1" applyFill="1"/>
    <xf numFmtId="4" fontId="50" fillId="0" borderId="0" xfId="0" applyNumberFormat="1" applyFont="1" applyFill="1" applyAlignment="1">
      <alignment horizontal="left" vertical="center"/>
    </xf>
    <xf numFmtId="43" fontId="7" fillId="0" borderId="0" xfId="0" applyNumberFormat="1" applyFont="1" applyFill="1"/>
    <xf numFmtId="172" fontId="7" fillId="0" borderId="0" xfId="0" applyNumberFormat="1" applyFont="1" applyFill="1"/>
    <xf numFmtId="3" fontId="28" fillId="0" borderId="0" xfId="0" applyNumberFormat="1" applyFont="1" applyFill="1"/>
    <xf numFmtId="4" fontId="7" fillId="0" borderId="0" xfId="0" applyNumberFormat="1" applyFont="1" applyFill="1" applyBorder="1" applyAlignment="1" applyProtection="1">
      <alignment horizontal="center" vertical="center"/>
    </xf>
    <xf numFmtId="4" fontId="21" fillId="6" borderId="1" xfId="2" applyNumberFormat="1" applyFont="1" applyFill="1" applyBorder="1" applyAlignment="1" applyProtection="1">
      <alignment horizontal="center" vertical="center" wrapText="1"/>
    </xf>
    <xf numFmtId="165" fontId="14" fillId="0" borderId="0" xfId="2" applyFont="1" applyFill="1" applyProtection="1"/>
    <xf numFmtId="0" fontId="38" fillId="8" borderId="0" xfId="5" applyFont="1" applyFill="1" applyBorder="1"/>
    <xf numFmtId="0" fontId="38" fillId="8" borderId="0" xfId="4" applyFont="1" applyFill="1" applyBorder="1" applyAlignment="1">
      <alignment horizontal="center"/>
    </xf>
    <xf numFmtId="168" fontId="38" fillId="8" borderId="0" xfId="5" applyNumberFormat="1" applyFont="1" applyFill="1" applyBorder="1" applyAlignment="1">
      <alignment horizontal="center" vertical="center"/>
    </xf>
    <xf numFmtId="0" fontId="38" fillId="8" borderId="0" xfId="8" applyFont="1" applyFill="1"/>
    <xf numFmtId="4" fontId="23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/>
    <xf numFmtId="3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 wrapText="1"/>
    </xf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 vertical="center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25" fillId="6" borderId="1" xfId="0" applyNumberFormat="1" applyFont="1" applyFill="1" applyBorder="1" applyAlignment="1" applyProtection="1">
      <alignment horizontal="center" vertical="center" wrapText="1"/>
    </xf>
    <xf numFmtId="4" fontId="8" fillId="6" borderId="1" xfId="1" applyNumberFormat="1" applyFont="1" applyFill="1" applyBorder="1" applyAlignment="1" applyProtection="1">
      <alignment horizontal="center" vertical="center" wrapText="1"/>
    </xf>
    <xf numFmtId="4" fontId="28" fillId="0" borderId="0" xfId="0" applyNumberFormat="1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" fontId="0" fillId="0" borderId="1" xfId="0" applyNumberFormat="1" applyBorder="1"/>
    <xf numFmtId="167" fontId="0" fillId="0" borderId="1" xfId="0" applyNumberFormat="1" applyBorder="1"/>
    <xf numFmtId="0" fontId="51" fillId="0" borderId="0" xfId="0" applyFont="1"/>
    <xf numFmtId="0" fontId="51" fillId="10" borderId="1" xfId="0" applyFont="1" applyFill="1" applyBorder="1" applyAlignment="1">
      <alignment vertical="center"/>
    </xf>
    <xf numFmtId="0" fontId="51" fillId="10" borderId="1" xfId="0" applyFont="1" applyFill="1" applyBorder="1" applyAlignment="1">
      <alignment horizontal="center" vertical="center"/>
    </xf>
    <xf numFmtId="49" fontId="51" fillId="6" borderId="1" xfId="0" applyNumberFormat="1" applyFont="1" applyFill="1" applyBorder="1" applyAlignment="1">
      <alignment horizontal="center"/>
    </xf>
    <xf numFmtId="0" fontId="51" fillId="6" borderId="1" xfId="0" applyFont="1" applyFill="1" applyBorder="1"/>
    <xf numFmtId="0" fontId="53" fillId="6" borderId="1" xfId="0" applyFont="1" applyFill="1" applyBorder="1" applyAlignment="1">
      <alignment horizontal="center" wrapText="1"/>
    </xf>
    <xf numFmtId="4" fontId="51" fillId="6" borderId="1" xfId="0" applyNumberFormat="1" applyFont="1" applyFill="1" applyBorder="1"/>
    <xf numFmtId="0" fontId="51" fillId="6" borderId="1" xfId="0" applyFont="1" applyFill="1" applyBorder="1" applyAlignment="1">
      <alignment vertical="center"/>
    </xf>
    <xf numFmtId="0" fontId="51" fillId="6" borderId="0" xfId="0" applyFont="1" applyFill="1"/>
    <xf numFmtId="49" fontId="51" fillId="8" borderId="1" xfId="0" applyNumberFormat="1" applyFont="1" applyFill="1" applyBorder="1" applyAlignment="1">
      <alignment horizontal="center"/>
    </xf>
    <xf numFmtId="1" fontId="20" fillId="8" borderId="1" xfId="0" applyNumberFormat="1" applyFont="1" applyFill="1" applyBorder="1" applyAlignment="1" applyProtection="1">
      <alignment horizontal="center" vertical="center" wrapText="1"/>
    </xf>
    <xf numFmtId="3" fontId="9" fillId="6" borderId="1" xfId="1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/>
    </xf>
    <xf numFmtId="0" fontId="54" fillId="0" borderId="0" xfId="0" applyFont="1" applyFill="1"/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center" wrapText="1"/>
    </xf>
    <xf numFmtId="0" fontId="51" fillId="6" borderId="1" xfId="0" applyFont="1" applyFill="1" applyBorder="1" applyAlignment="1">
      <alignment horizontal="center"/>
    </xf>
    <xf numFmtId="168" fontId="0" fillId="0" borderId="1" xfId="0" applyNumberFormat="1" applyBorder="1"/>
    <xf numFmtId="3" fontId="6" fillId="8" borderId="1" xfId="0" applyNumberFormat="1" applyFont="1" applyFill="1" applyBorder="1" applyAlignment="1" applyProtection="1">
      <alignment horizontal="center" vertical="center" wrapText="1"/>
    </xf>
    <xf numFmtId="4" fontId="6" fillId="8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4" fontId="8" fillId="6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55" fillId="8" borderId="1" xfId="0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3" fontId="56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0" applyNumberFormat="1" applyFont="1" applyFill="1" applyBorder="1" applyAlignment="1" applyProtection="1">
      <alignment horizontal="center" vertical="center"/>
    </xf>
    <xf numFmtId="3" fontId="56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1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4" fontId="9" fillId="8" borderId="1" xfId="0" applyNumberFormat="1" applyFont="1" applyFill="1" applyBorder="1" applyAlignment="1" applyProtection="1">
      <alignment horizontal="center" vertical="center"/>
    </xf>
    <xf numFmtId="4" fontId="55" fillId="8" borderId="1" xfId="0" applyNumberFormat="1" applyFont="1" applyFill="1" applyBorder="1" applyAlignment="1" applyProtection="1">
      <alignment horizontal="center" vertical="center"/>
    </xf>
    <xf numFmtId="3" fontId="21" fillId="8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26" fillId="0" borderId="1" xfId="0" applyFont="1" applyFill="1" applyBorder="1" applyAlignment="1" applyProtection="1">
      <alignment horizontal="left" vertical="center" wrapText="1" indent="3"/>
    </xf>
    <xf numFmtId="0" fontId="20" fillId="0" borderId="1" xfId="0" applyFont="1" applyFill="1" applyBorder="1" applyAlignment="1" applyProtection="1">
      <alignment vertical="center" wrapText="1"/>
    </xf>
    <xf numFmtId="3" fontId="20" fillId="8" borderId="1" xfId="0" applyNumberFormat="1" applyFont="1" applyFill="1" applyBorder="1" applyAlignment="1" applyProtection="1">
      <alignment horizontal="center" vertical="center" wrapText="1"/>
    </xf>
    <xf numFmtId="4" fontId="21" fillId="8" borderId="1" xfId="2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54" fillId="0" borderId="0" xfId="0" applyFont="1" applyFill="1" applyProtection="1"/>
    <xf numFmtId="1" fontId="6" fillId="6" borderId="4" xfId="0" applyNumberFormat="1" applyFont="1" applyFill="1" applyBorder="1" applyAlignment="1" applyProtection="1">
      <alignment horizontal="center" vertical="center" wrapText="1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1" fontId="6" fillId="5" borderId="4" xfId="0" applyNumberFormat="1" applyFont="1" applyFill="1" applyBorder="1" applyAlignment="1" applyProtection="1">
      <alignment horizontal="center" vertical="center" wrapText="1"/>
    </xf>
    <xf numFmtId="1" fontId="6" fillId="5" borderId="5" xfId="0" applyNumberFormat="1" applyFont="1" applyFill="1" applyBorder="1" applyAlignment="1" applyProtection="1">
      <alignment horizontal="center" vertical="center" wrapText="1"/>
    </xf>
    <xf numFmtId="3" fontId="29" fillId="9" borderId="6" xfId="0" applyNumberFormat="1" applyFont="1" applyFill="1" applyBorder="1" applyAlignment="1" applyProtection="1">
      <alignment horizontal="center"/>
    </xf>
    <xf numFmtId="3" fontId="29" fillId="9" borderId="7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 vertical="center" wrapText="1"/>
    </xf>
    <xf numFmtId="3" fontId="6" fillId="5" borderId="7" xfId="0" applyNumberFormat="1" applyFont="1" applyFill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 applyProtection="1">
      <alignment horizontal="center" vertical="center" wrapText="1"/>
    </xf>
    <xf numFmtId="3" fontId="6" fillId="6" borderId="6" xfId="0" applyNumberFormat="1" applyFont="1" applyFill="1" applyBorder="1" applyAlignment="1" applyProtection="1">
      <alignment horizontal="center" vertical="center" wrapText="1"/>
    </xf>
    <xf numFmtId="3" fontId="6" fillId="6" borderId="7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</xf>
    <xf numFmtId="0" fontId="29" fillId="9" borderId="18" xfId="0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/>
    </xf>
    <xf numFmtId="3" fontId="29" fillId="0" borderId="7" xfId="0" applyNumberFormat="1" applyFont="1" applyFill="1" applyBorder="1" applyAlignment="1" applyProtection="1">
      <alignment horizontal="center"/>
    </xf>
    <xf numFmtId="0" fontId="29" fillId="0" borderId="1" xfId="0" applyFont="1" applyFill="1" applyBorder="1" applyAlignment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29" fillId="0" borderId="6" xfId="0" applyNumberFormat="1" applyFont="1" applyFill="1" applyBorder="1" applyAlignment="1" applyProtection="1">
      <alignment horizontal="center"/>
    </xf>
    <xf numFmtId="3" fontId="29" fillId="0" borderId="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51" fillId="6" borderId="1" xfId="0" applyFont="1" applyFill="1" applyBorder="1" applyAlignment="1">
      <alignment horizontal="left" vertical="top" wrapText="1"/>
    </xf>
    <xf numFmtId="0" fontId="52" fillId="0" borderId="1" xfId="0" applyFont="1" applyBorder="1" applyAlignment="1">
      <alignment horizontal="center" wrapText="1"/>
    </xf>
    <xf numFmtId="0" fontId="51" fillId="6" borderId="1" xfId="0" applyFont="1" applyFill="1" applyBorder="1" applyAlignment="1">
      <alignment horizontal="center"/>
    </xf>
    <xf numFmtId="0" fontId="51" fillId="8" borderId="1" xfId="0" applyFont="1" applyFill="1" applyBorder="1" applyAlignment="1">
      <alignment horizontal="left" vertical="top"/>
    </xf>
    <xf numFmtId="0" fontId="8" fillId="8" borderId="4" xfId="0" applyFont="1" applyFill="1" applyBorder="1" applyAlignment="1">
      <alignment horizontal="center" wrapText="1"/>
    </xf>
    <xf numFmtId="0" fontId="8" fillId="8" borderId="8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0" fontId="47" fillId="2" borderId="0" xfId="8" applyFont="1" applyFill="1" applyBorder="1" applyAlignment="1">
      <alignment vertical="center" wrapText="1"/>
    </xf>
    <xf numFmtId="0" fontId="3" fillId="0" borderId="0" xfId="9" applyAlignment="1">
      <alignment wrapText="1"/>
    </xf>
    <xf numFmtId="0" fontId="47" fillId="2" borderId="0" xfId="8" applyFont="1" applyFill="1" applyBorder="1" applyAlignment="1">
      <alignment horizontal="left" vertical="center" wrapText="1"/>
    </xf>
  </cellXfs>
  <cellStyles count="24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21" xfId="23" xr:uid="{5AB909F3-B7F8-4414-AA2C-991C028C544C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4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5</xdr:row>
      <xdr:rowOff>180974</xdr:rowOff>
    </xdr:from>
    <xdr:to>
      <xdr:col>5</xdr:col>
      <xdr:colOff>238125</xdr:colOff>
      <xdr:row>6</xdr:row>
      <xdr:rowOff>28575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65415E7F-A8E2-4588-84CE-D8F9670AEF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177164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6</xdr:row>
      <xdr:rowOff>28576</xdr:rowOff>
    </xdr:from>
    <xdr:to>
      <xdr:col>1</xdr:col>
      <xdr:colOff>685801</xdr:colOff>
      <xdr:row>6</xdr:row>
      <xdr:rowOff>287656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C97FD678-A6E8-4591-AB61-07D22ED62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2162176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7</xdr:row>
      <xdr:rowOff>47625</xdr:rowOff>
    </xdr:from>
    <xdr:to>
      <xdr:col>1</xdr:col>
      <xdr:colOff>781050</xdr:colOff>
      <xdr:row>7</xdr:row>
      <xdr:rowOff>285750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31E32E52-29E3-42EA-86D1-6E7DE1CE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98132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8</xdr:row>
      <xdr:rowOff>57150</xdr:rowOff>
    </xdr:from>
    <xdr:to>
      <xdr:col>1</xdr:col>
      <xdr:colOff>628650</xdr:colOff>
      <xdr:row>8</xdr:row>
      <xdr:rowOff>295275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1D891438-C06F-49D3-BFDC-4AF8086B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338137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9</xdr:row>
      <xdr:rowOff>219075</xdr:rowOff>
    </xdr:from>
    <xdr:to>
      <xdr:col>1</xdr:col>
      <xdr:colOff>771525</xdr:colOff>
      <xdr:row>9</xdr:row>
      <xdr:rowOff>457200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477628B1-C96A-43B3-AD2A-E340BF02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9052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10</xdr:row>
      <xdr:rowOff>142875</xdr:rowOff>
    </xdr:from>
    <xdr:to>
      <xdr:col>1</xdr:col>
      <xdr:colOff>590550</xdr:colOff>
      <xdr:row>10</xdr:row>
      <xdr:rowOff>381000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7EF825D2-EE5A-43C3-B7DB-B09DBE81C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459105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12</xdr:row>
      <xdr:rowOff>38100</xdr:rowOff>
    </xdr:from>
    <xdr:to>
      <xdr:col>1</xdr:col>
      <xdr:colOff>685800</xdr:colOff>
      <xdr:row>12</xdr:row>
      <xdr:rowOff>342900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21EF554D-0871-4730-9EF3-78036D6B4C69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581025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13</xdr:row>
      <xdr:rowOff>161925</xdr:rowOff>
    </xdr:from>
    <xdr:to>
      <xdr:col>1</xdr:col>
      <xdr:colOff>895350</xdr:colOff>
      <xdr:row>13</xdr:row>
      <xdr:rowOff>466725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1E094545-1C41-4A3C-8C66-9E88B6DBD8F7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4386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14</xdr:row>
      <xdr:rowOff>9525</xdr:rowOff>
    </xdr:from>
    <xdr:to>
      <xdr:col>1</xdr:col>
      <xdr:colOff>809625</xdr:colOff>
      <xdr:row>14</xdr:row>
      <xdr:rowOff>314325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605C8B70-FF5D-4C86-BB9B-B69DDC78C6DF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7086600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15</xdr:row>
      <xdr:rowOff>95250</xdr:rowOff>
    </xdr:from>
    <xdr:to>
      <xdr:col>1</xdr:col>
      <xdr:colOff>942975</xdr:colOff>
      <xdr:row>15</xdr:row>
      <xdr:rowOff>400050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C01132FC-9725-482A-8765-14BF2B90CDB3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7991475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16</xdr:row>
      <xdr:rowOff>28575</xdr:rowOff>
    </xdr:from>
    <xdr:to>
      <xdr:col>1</xdr:col>
      <xdr:colOff>695325</xdr:colOff>
      <xdr:row>16</xdr:row>
      <xdr:rowOff>333375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883E4E89-DE6D-409B-9CBC-75F8515FC9A3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88487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18</xdr:row>
      <xdr:rowOff>200025</xdr:rowOff>
    </xdr:from>
    <xdr:to>
      <xdr:col>4</xdr:col>
      <xdr:colOff>276225</xdr:colOff>
      <xdr:row>18</xdr:row>
      <xdr:rowOff>800100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2D46969C-EA7A-4E29-9C2C-6820AC5E9E3E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687050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19</xdr:row>
      <xdr:rowOff>28576</xdr:rowOff>
    </xdr:from>
    <xdr:to>
      <xdr:col>1</xdr:col>
      <xdr:colOff>685801</xdr:colOff>
      <xdr:row>19</xdr:row>
      <xdr:rowOff>287656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832F301A-BEC2-4B7A-90EF-A5E5A71A4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1430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20</xdr:row>
      <xdr:rowOff>47625</xdr:rowOff>
    </xdr:from>
    <xdr:to>
      <xdr:col>1</xdr:col>
      <xdr:colOff>781050</xdr:colOff>
      <xdr:row>20</xdr:row>
      <xdr:rowOff>285750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50CD2A99-CBDB-4ED3-B354-7AFF887D4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1216342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21</xdr:row>
      <xdr:rowOff>57150</xdr:rowOff>
    </xdr:from>
    <xdr:to>
      <xdr:col>1</xdr:col>
      <xdr:colOff>628650</xdr:colOff>
      <xdr:row>21</xdr:row>
      <xdr:rowOff>295275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9130815E-482C-4ACD-A2DB-BBF009C2A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1267777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22</xdr:row>
      <xdr:rowOff>219075</xdr:rowOff>
    </xdr:from>
    <xdr:to>
      <xdr:col>1</xdr:col>
      <xdr:colOff>771525</xdr:colOff>
      <xdr:row>22</xdr:row>
      <xdr:rowOff>457200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1136E50C-1AC8-45CC-B642-BCD5600F7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13392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23</xdr:row>
      <xdr:rowOff>142875</xdr:rowOff>
    </xdr:from>
    <xdr:to>
      <xdr:col>1</xdr:col>
      <xdr:colOff>590550</xdr:colOff>
      <xdr:row>23</xdr:row>
      <xdr:rowOff>381000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213ED58B-8855-4C99-8283-E109A994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140589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68" t="s">
        <v>168</v>
      </c>
      <c r="B4" s="268"/>
      <c r="C4" s="268"/>
      <c r="D4" s="268"/>
      <c r="E4" s="268"/>
      <c r="F4" s="268"/>
      <c r="G4" s="268"/>
      <c r="H4" s="268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64" t="s">
        <v>146</v>
      </c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</row>
    <row r="7" spans="1:30" ht="18.75" customHeight="1" x14ac:dyDescent="0.25">
      <c r="A7" s="16" t="s">
        <v>6</v>
      </c>
      <c r="B7" s="17"/>
      <c r="C7" s="275">
        <v>2023</v>
      </c>
      <c r="D7" s="275"/>
      <c r="E7" s="275"/>
      <c r="F7" s="275"/>
      <c r="G7" s="139" t="s">
        <v>160</v>
      </c>
      <c r="H7" s="276" t="s">
        <v>155</v>
      </c>
      <c r="I7" s="276"/>
      <c r="J7" s="276"/>
      <c r="K7" s="276"/>
      <c r="L7" s="256" t="s">
        <v>54</v>
      </c>
      <c r="M7" s="257"/>
      <c r="N7" s="257"/>
      <c r="O7" s="257"/>
      <c r="P7" s="257"/>
      <c r="Q7" s="266" t="s">
        <v>60</v>
      </c>
      <c r="R7" s="266"/>
      <c r="S7" s="266"/>
      <c r="T7" s="266"/>
      <c r="U7" s="266"/>
      <c r="V7" s="266"/>
      <c r="W7" s="266"/>
      <c r="X7" s="266"/>
      <c r="Y7" s="266"/>
      <c r="Z7" s="266"/>
    </row>
    <row r="8" spans="1:30" s="8" customFormat="1" ht="15.75" customHeight="1" x14ac:dyDescent="0.25">
      <c r="A8" s="269" t="s">
        <v>2</v>
      </c>
      <c r="B8" s="270" t="s">
        <v>1</v>
      </c>
      <c r="C8" s="269" t="s">
        <v>156</v>
      </c>
      <c r="D8" s="269" t="s">
        <v>157</v>
      </c>
      <c r="E8" s="269" t="s">
        <v>158</v>
      </c>
      <c r="F8" s="269" t="s">
        <v>159</v>
      </c>
      <c r="G8" s="273" t="s">
        <v>7</v>
      </c>
      <c r="H8" s="269" t="s">
        <v>151</v>
      </c>
      <c r="I8" s="269" t="s">
        <v>152</v>
      </c>
      <c r="J8" s="269" t="s">
        <v>153</v>
      </c>
      <c r="K8" s="269" t="s">
        <v>154</v>
      </c>
      <c r="L8" s="135" t="s">
        <v>54</v>
      </c>
      <c r="M8" s="258">
        <v>2023</v>
      </c>
      <c r="N8" s="259"/>
      <c r="O8" s="259"/>
      <c r="P8" s="260"/>
      <c r="Q8" s="50" t="s">
        <v>55</v>
      </c>
      <c r="R8" s="261">
        <v>2023</v>
      </c>
      <c r="S8" s="262"/>
      <c r="T8" s="262"/>
      <c r="U8" s="263"/>
      <c r="V8" s="50" t="s">
        <v>161</v>
      </c>
      <c r="W8" s="267">
        <v>2023</v>
      </c>
      <c r="X8" s="267"/>
      <c r="Y8" s="267"/>
      <c r="Z8" s="267"/>
    </row>
    <row r="9" spans="1:30" s="8" customFormat="1" ht="31.5" customHeight="1" x14ac:dyDescent="0.25">
      <c r="A9" s="269"/>
      <c r="B9" s="271"/>
      <c r="C9" s="269"/>
      <c r="D9" s="269"/>
      <c r="E9" s="269"/>
      <c r="F9" s="269"/>
      <c r="G9" s="274"/>
      <c r="H9" s="269"/>
      <c r="I9" s="269"/>
      <c r="J9" s="269"/>
      <c r="K9" s="269"/>
      <c r="L9" s="254">
        <f>$C$7</f>
        <v>2023</v>
      </c>
      <c r="M9" s="254" t="s">
        <v>151</v>
      </c>
      <c r="N9" s="254" t="s">
        <v>152</v>
      </c>
      <c r="O9" s="254" t="s">
        <v>153</v>
      </c>
      <c r="P9" s="254" t="s">
        <v>154</v>
      </c>
      <c r="Q9" s="252">
        <f>$C$7</f>
        <v>2023</v>
      </c>
      <c r="R9" s="252" t="s">
        <v>151</v>
      </c>
      <c r="S9" s="252" t="s">
        <v>152</v>
      </c>
      <c r="T9" s="252" t="s">
        <v>153</v>
      </c>
      <c r="U9" s="252" t="s">
        <v>154</v>
      </c>
      <c r="V9" s="252">
        <f>$C$7</f>
        <v>2023</v>
      </c>
      <c r="W9" s="252" t="s">
        <v>151</v>
      </c>
      <c r="X9" s="252" t="s">
        <v>152</v>
      </c>
      <c r="Y9" s="252" t="s">
        <v>153</v>
      </c>
      <c r="Z9" s="252" t="s">
        <v>154</v>
      </c>
    </row>
    <row r="10" spans="1:30" s="8" customFormat="1" ht="30.75" customHeight="1" x14ac:dyDescent="0.25">
      <c r="A10" s="269"/>
      <c r="B10" s="272"/>
      <c r="C10" s="269"/>
      <c r="D10" s="269"/>
      <c r="E10" s="269"/>
      <c r="F10" s="269"/>
      <c r="G10" s="19" t="s">
        <v>12</v>
      </c>
      <c r="H10" s="269"/>
      <c r="I10" s="269"/>
      <c r="J10" s="269"/>
      <c r="K10" s="269"/>
      <c r="L10" s="255"/>
      <c r="M10" s="255"/>
      <c r="N10" s="255"/>
      <c r="O10" s="255"/>
      <c r="P10" s="255"/>
      <c r="Q10" s="253"/>
      <c r="R10" s="253"/>
      <c r="S10" s="253"/>
      <c r="T10" s="253"/>
      <c r="U10" s="253"/>
      <c r="V10" s="253"/>
      <c r="W10" s="253"/>
      <c r="X10" s="253"/>
      <c r="Y10" s="253"/>
      <c r="Z10" s="253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V9:V10"/>
    <mergeCell ref="W9:W10"/>
    <mergeCell ref="X9:X10"/>
    <mergeCell ref="Y9:Y10"/>
    <mergeCell ref="Z9:Z10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L7:P7"/>
    <mergeCell ref="M8:P8"/>
    <mergeCell ref="R8:U8"/>
    <mergeCell ref="L6:Z6"/>
    <mergeCell ref="Q7:Z7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</mergeCells>
  <pageMargins left="0.23622047244094491" right="0.23622047244094491" top="0.74803149606299213" bottom="0.74803149606299213" header="0.31496062992125984" footer="0.31496062992125984"/>
  <pageSetup paperSize="9" scale="21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16" zoomScale="70" zoomScaleNormal="70" zoomScaleSheetLayoutView="70" workbookViewId="0">
      <selection activeCell="K27" sqref="K27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hidden="1" customWidth="1" outlineLevel="1"/>
    <col min="23" max="23" width="12.42578125" style="158" bestFit="1" customWidth="1" collapsed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68" t="s">
        <v>193</v>
      </c>
      <c r="B2" s="268"/>
      <c r="C2" s="268"/>
      <c r="D2" s="186"/>
      <c r="E2" s="186"/>
      <c r="F2" s="186"/>
      <c r="G2" s="186"/>
      <c r="H2" s="195"/>
      <c r="J2" s="195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77" t="s">
        <v>146</v>
      </c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</row>
    <row r="5" spans="1:24" ht="15.75" x14ac:dyDescent="0.25">
      <c r="A5" s="16" t="s">
        <v>6</v>
      </c>
      <c r="B5" s="17"/>
      <c r="C5" s="190">
        <v>2025</v>
      </c>
      <c r="D5" s="283" t="s">
        <v>190</v>
      </c>
      <c r="E5" s="276"/>
      <c r="F5" s="276"/>
      <c r="G5" s="284"/>
      <c r="H5" s="278" t="s">
        <v>60</v>
      </c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</row>
    <row r="6" spans="1:24" s="159" customFormat="1" ht="15.75" customHeight="1" x14ac:dyDescent="0.25">
      <c r="A6" s="269" t="s">
        <v>2</v>
      </c>
      <c r="B6" s="279" t="s">
        <v>1</v>
      </c>
      <c r="C6" s="280" t="s">
        <v>189</v>
      </c>
      <c r="D6" s="187"/>
      <c r="E6" s="187"/>
      <c r="F6" s="187"/>
      <c r="G6" s="187"/>
      <c r="H6" s="267" t="s">
        <v>54</v>
      </c>
      <c r="I6" s="267"/>
      <c r="J6" s="267"/>
      <c r="K6" s="267"/>
      <c r="L6" s="267"/>
      <c r="M6" s="282" t="s">
        <v>55</v>
      </c>
      <c r="N6" s="282"/>
      <c r="O6" s="282"/>
      <c r="P6" s="282"/>
      <c r="Q6" s="282"/>
      <c r="R6" s="282" t="s">
        <v>169</v>
      </c>
      <c r="S6" s="282"/>
      <c r="T6" s="282"/>
      <c r="U6" s="282"/>
      <c r="V6" s="282"/>
    </row>
    <row r="7" spans="1:24" s="159" customFormat="1" ht="46.5" customHeight="1" x14ac:dyDescent="0.25">
      <c r="A7" s="269"/>
      <c r="B7" s="280"/>
      <c r="C7" s="280"/>
      <c r="D7" s="188" t="s">
        <v>147</v>
      </c>
      <c r="E7" s="188" t="s">
        <v>148</v>
      </c>
      <c r="F7" s="188" t="s">
        <v>149</v>
      </c>
      <c r="G7" s="188" t="s">
        <v>150</v>
      </c>
      <c r="H7" s="252">
        <f>C5</f>
        <v>2025</v>
      </c>
      <c r="I7" s="252" t="s">
        <v>147</v>
      </c>
      <c r="J7" s="252" t="s">
        <v>148</v>
      </c>
      <c r="K7" s="252" t="s">
        <v>149</v>
      </c>
      <c r="L7" s="252" t="s">
        <v>150</v>
      </c>
      <c r="M7" s="252">
        <f>C5</f>
        <v>2025</v>
      </c>
      <c r="N7" s="252" t="s">
        <v>147</v>
      </c>
      <c r="O7" s="252" t="s">
        <v>148</v>
      </c>
      <c r="P7" s="252" t="s">
        <v>149</v>
      </c>
      <c r="Q7" s="252" t="s">
        <v>150</v>
      </c>
      <c r="R7" s="252">
        <f>C5</f>
        <v>2025</v>
      </c>
      <c r="S7" s="252" t="s">
        <v>147</v>
      </c>
      <c r="T7" s="252" t="s">
        <v>148</v>
      </c>
      <c r="U7" s="252" t="s">
        <v>149</v>
      </c>
      <c r="V7" s="252" t="s">
        <v>150</v>
      </c>
    </row>
    <row r="8" spans="1:24" s="159" customFormat="1" ht="30.75" customHeight="1" x14ac:dyDescent="0.25">
      <c r="A8" s="269"/>
      <c r="B8" s="281"/>
      <c r="C8" s="281"/>
      <c r="D8" s="189"/>
      <c r="E8" s="189"/>
      <c r="F8" s="189"/>
      <c r="G8" s="189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1372</v>
      </c>
      <c r="I9" s="169">
        <f>I10</f>
        <v>272</v>
      </c>
      <c r="J9" s="169">
        <f>J10</f>
        <v>350</v>
      </c>
      <c r="K9" s="169">
        <f>K10</f>
        <v>480</v>
      </c>
      <c r="L9" s="169">
        <f>L10</f>
        <v>270</v>
      </c>
      <c r="M9" s="169">
        <f>M10+M11+M12</f>
        <v>14396190.199999999</v>
      </c>
      <c r="N9" s="169">
        <f t="shared" ref="N9:V9" si="0">N10+N11+N12</f>
        <v>2854055.2</v>
      </c>
      <c r="O9" s="169">
        <f t="shared" si="0"/>
        <v>3672497.5</v>
      </c>
      <c r="P9" s="169">
        <f t="shared" si="0"/>
        <v>5036568</v>
      </c>
      <c r="Q9" s="169">
        <f t="shared" si="0"/>
        <v>2833069.5</v>
      </c>
      <c r="R9" s="169">
        <f>R10+R11+R12</f>
        <v>17275428.239999998</v>
      </c>
      <c r="S9" s="169">
        <f t="shared" si="0"/>
        <v>3424866.2399999998</v>
      </c>
      <c r="T9" s="169">
        <f t="shared" si="0"/>
        <v>4406997</v>
      </c>
      <c r="U9" s="169">
        <f t="shared" si="0"/>
        <v>6043881.5999999996</v>
      </c>
      <c r="V9" s="169">
        <f t="shared" si="0"/>
        <v>3399683.4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96">
        <f>C10</f>
        <v>8585.85</v>
      </c>
      <c r="E10" s="196">
        <f t="shared" ref="E10:G11" si="1">D10</f>
        <v>8585.85</v>
      </c>
      <c r="F10" s="196">
        <f t="shared" si="1"/>
        <v>8585.85</v>
      </c>
      <c r="G10" s="196">
        <f t="shared" si="1"/>
        <v>8585.85</v>
      </c>
      <c r="H10" s="183">
        <f>SUM(I10:L10)</f>
        <v>1372</v>
      </c>
      <c r="I10" s="183">
        <v>272</v>
      </c>
      <c r="J10" s="183">
        <v>350</v>
      </c>
      <c r="K10" s="183">
        <f>330+95+55</f>
        <v>480</v>
      </c>
      <c r="L10" s="183">
        <v>270</v>
      </c>
      <c r="M10" s="171">
        <f>SUM(N10:Q10)</f>
        <v>11779786.199999999</v>
      </c>
      <c r="N10" s="183">
        <f>D10*I10</f>
        <v>2335351.2000000002</v>
      </c>
      <c r="O10" s="183">
        <f t="shared" ref="O10:Q11" si="2">E10*J10</f>
        <v>3005047.5</v>
      </c>
      <c r="P10" s="183">
        <f t="shared" si="2"/>
        <v>4121208</v>
      </c>
      <c r="Q10" s="183">
        <f t="shared" si="2"/>
        <v>2318179.5</v>
      </c>
      <c r="R10" s="171">
        <f>SUM(S10:V10)</f>
        <v>14135743.439999999</v>
      </c>
      <c r="S10" s="183">
        <f t="shared" ref="S10:V11" si="3">N10*1.2</f>
        <v>2802421.44</v>
      </c>
      <c r="T10" s="183">
        <f t="shared" si="3"/>
        <v>3606057</v>
      </c>
      <c r="U10" s="183">
        <f t="shared" si="3"/>
        <v>4945449.5999999996</v>
      </c>
      <c r="V10" s="183">
        <f t="shared" si="3"/>
        <v>2781815.4</v>
      </c>
      <c r="X10" s="199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96">
        <f>C11</f>
        <v>524.9</v>
      </c>
      <c r="E11" s="196">
        <f t="shared" si="1"/>
        <v>524.9</v>
      </c>
      <c r="F11" s="196">
        <f t="shared" si="1"/>
        <v>524.9</v>
      </c>
      <c r="G11" s="196">
        <f t="shared" si="1"/>
        <v>524.9</v>
      </c>
      <c r="H11" s="183">
        <f>SUM(I11:L11)</f>
        <v>1372</v>
      </c>
      <c r="I11" s="183">
        <f>I10</f>
        <v>272</v>
      </c>
      <c r="J11" s="183">
        <f>J10</f>
        <v>350</v>
      </c>
      <c r="K11" s="183">
        <f>K10</f>
        <v>480</v>
      </c>
      <c r="L11" s="183">
        <f>L10</f>
        <v>270</v>
      </c>
      <c r="M11" s="171">
        <f>SUM(N11:Q11)</f>
        <v>720162.8</v>
      </c>
      <c r="N11" s="183">
        <f>D11*I11</f>
        <v>142772.79999999999</v>
      </c>
      <c r="O11" s="183">
        <f t="shared" si="2"/>
        <v>183715</v>
      </c>
      <c r="P11" s="183">
        <f t="shared" si="2"/>
        <v>251952</v>
      </c>
      <c r="Q11" s="183">
        <f t="shared" si="2"/>
        <v>141723</v>
      </c>
      <c r="R11" s="171">
        <f>SUM(S11:V11)</f>
        <v>864195.36</v>
      </c>
      <c r="S11" s="183">
        <f t="shared" si="3"/>
        <v>171327.35999999999</v>
      </c>
      <c r="T11" s="183">
        <f t="shared" si="3"/>
        <v>220458</v>
      </c>
      <c r="U11" s="183">
        <f t="shared" si="3"/>
        <v>302342.39999999997</v>
      </c>
      <c r="V11" s="183">
        <f t="shared" si="3"/>
        <v>170067.6</v>
      </c>
      <c r="X11" s="199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4"/>
      <c r="E12" s="194"/>
      <c r="F12" s="194"/>
      <c r="G12" s="194"/>
      <c r="H12" s="46">
        <f t="shared" ref="H12:L12" si="4">H13</f>
        <v>1372</v>
      </c>
      <c r="I12" s="46">
        <f t="shared" si="4"/>
        <v>272</v>
      </c>
      <c r="J12" s="46">
        <f t="shared" si="4"/>
        <v>350</v>
      </c>
      <c r="K12" s="46">
        <f t="shared" si="4"/>
        <v>480</v>
      </c>
      <c r="L12" s="46">
        <f t="shared" si="4"/>
        <v>270</v>
      </c>
      <c r="M12" s="46">
        <f t="shared" ref="M12:V12" si="5">M13</f>
        <v>1896241.2</v>
      </c>
      <c r="N12" s="46">
        <f t="shared" si="5"/>
        <v>375931.19999999995</v>
      </c>
      <c r="O12" s="46">
        <f t="shared" si="5"/>
        <v>483734.99999999994</v>
      </c>
      <c r="P12" s="46">
        <f t="shared" si="5"/>
        <v>663408</v>
      </c>
      <c r="Q12" s="46">
        <f t="shared" si="5"/>
        <v>373167</v>
      </c>
      <c r="R12" s="46">
        <f t="shared" si="5"/>
        <v>2275489.44</v>
      </c>
      <c r="S12" s="46">
        <f t="shared" si="5"/>
        <v>451117.43999999994</v>
      </c>
      <c r="T12" s="46">
        <f t="shared" si="5"/>
        <v>580481.99999999988</v>
      </c>
      <c r="U12" s="46">
        <f t="shared" si="5"/>
        <v>796089.6</v>
      </c>
      <c r="V12" s="46">
        <f t="shared" si="5"/>
        <v>447800.39999999997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96">
        <f>C13</f>
        <v>1382.1</v>
      </c>
      <c r="E13" s="196">
        <f t="shared" ref="E13:G13" si="6">D13</f>
        <v>1382.1</v>
      </c>
      <c r="F13" s="196">
        <f t="shared" si="6"/>
        <v>1382.1</v>
      </c>
      <c r="G13" s="196">
        <f t="shared" si="6"/>
        <v>1382.1</v>
      </c>
      <c r="H13" s="183">
        <f>SUM(I13:L13)</f>
        <v>1372</v>
      </c>
      <c r="I13" s="183">
        <f>I10</f>
        <v>272</v>
      </c>
      <c r="J13" s="183">
        <f>J10</f>
        <v>350</v>
      </c>
      <c r="K13" s="183">
        <f>K10</f>
        <v>480</v>
      </c>
      <c r="L13" s="183">
        <f>L10</f>
        <v>270</v>
      </c>
      <c r="M13" s="171">
        <f>SUM(N13:Q13)</f>
        <v>1896241.2</v>
      </c>
      <c r="N13" s="183">
        <f t="shared" ref="N13:Q13" si="7">D13*I13</f>
        <v>375931.19999999995</v>
      </c>
      <c r="O13" s="183">
        <f t="shared" si="7"/>
        <v>483734.99999999994</v>
      </c>
      <c r="P13" s="183">
        <f t="shared" si="7"/>
        <v>663408</v>
      </c>
      <c r="Q13" s="183">
        <f t="shared" si="7"/>
        <v>373167</v>
      </c>
      <c r="R13" s="171">
        <f>SUM(S13:V13)</f>
        <v>2275489.44</v>
      </c>
      <c r="S13" s="183">
        <f t="shared" ref="S13:V13" si="8">N13*1.2</f>
        <v>451117.43999999994</v>
      </c>
      <c r="T13" s="183">
        <f t="shared" si="8"/>
        <v>580481.99999999988</v>
      </c>
      <c r="U13" s="183">
        <f t="shared" si="8"/>
        <v>796089.6</v>
      </c>
      <c r="V13" s="183">
        <f t="shared" si="8"/>
        <v>447800.39999999997</v>
      </c>
      <c r="X13" s="199"/>
    </row>
    <row r="14" spans="1:24" s="160" customFormat="1" ht="27" customHeight="1" x14ac:dyDescent="0.25">
      <c r="A14" s="173" t="s">
        <v>4</v>
      </c>
      <c r="B14" s="167" t="s">
        <v>11</v>
      </c>
      <c r="C14" s="168"/>
      <c r="D14" s="197"/>
      <c r="E14" s="197"/>
      <c r="F14" s="197"/>
      <c r="G14" s="197"/>
      <c r="H14" s="47">
        <f>H15</f>
        <v>3</v>
      </c>
      <c r="I14" s="47">
        <f>I15</f>
        <v>0</v>
      </c>
      <c r="J14" s="47">
        <f>J15</f>
        <v>2</v>
      </c>
      <c r="K14" s="47">
        <f>K15</f>
        <v>1</v>
      </c>
      <c r="L14" s="47">
        <f>L15</f>
        <v>0</v>
      </c>
      <c r="M14" s="169">
        <f t="shared" ref="M14:V14" si="9">M15+M16+M17</f>
        <v>62015.58</v>
      </c>
      <c r="N14" s="47">
        <f t="shared" si="9"/>
        <v>0</v>
      </c>
      <c r="O14" s="47">
        <f t="shared" si="9"/>
        <v>41343.72</v>
      </c>
      <c r="P14" s="47">
        <f t="shared" si="9"/>
        <v>20671.86</v>
      </c>
      <c r="Q14" s="47">
        <f t="shared" si="9"/>
        <v>0</v>
      </c>
      <c r="R14" s="169">
        <f t="shared" ref="R14" si="10">R15+R16+R17</f>
        <v>74418.695999999996</v>
      </c>
      <c r="S14" s="47">
        <f t="shared" si="9"/>
        <v>0</v>
      </c>
      <c r="T14" s="47">
        <f t="shared" si="9"/>
        <v>49612.464</v>
      </c>
      <c r="U14" s="47">
        <f t="shared" si="9"/>
        <v>24806.232</v>
      </c>
      <c r="V14" s="47">
        <f t="shared" si="9"/>
        <v>0</v>
      </c>
    </row>
    <row r="15" spans="1:24" s="160" customFormat="1" ht="27" customHeight="1" x14ac:dyDescent="0.25">
      <c r="A15" s="173" t="s">
        <v>33</v>
      </c>
      <c r="B15" s="170" t="s">
        <v>10</v>
      </c>
      <c r="C15" s="168">
        <v>16357.24</v>
      </c>
      <c r="D15" s="196">
        <f>C15</f>
        <v>16357.24</v>
      </c>
      <c r="E15" s="196">
        <f t="shared" ref="E15:G16" si="11">D15</f>
        <v>16357.24</v>
      </c>
      <c r="F15" s="196">
        <f t="shared" si="11"/>
        <v>16357.24</v>
      </c>
      <c r="G15" s="196">
        <f t="shared" si="11"/>
        <v>16357.24</v>
      </c>
      <c r="H15" s="183">
        <f>SUM(I15:L15)</f>
        <v>3</v>
      </c>
      <c r="I15" s="183">
        <v>0</v>
      </c>
      <c r="J15" s="183">
        <v>2</v>
      </c>
      <c r="K15" s="183">
        <v>1</v>
      </c>
      <c r="L15" s="183">
        <v>0</v>
      </c>
      <c r="M15" s="171">
        <f>SUM(N15:Q15)</f>
        <v>49071.72</v>
      </c>
      <c r="N15" s="183">
        <f t="shared" ref="N15:Q16" si="12">D15*I15</f>
        <v>0</v>
      </c>
      <c r="O15" s="183">
        <f t="shared" si="12"/>
        <v>32714.48</v>
      </c>
      <c r="P15" s="183">
        <f t="shared" si="12"/>
        <v>16357.24</v>
      </c>
      <c r="Q15" s="183">
        <f t="shared" si="12"/>
        <v>0</v>
      </c>
      <c r="R15" s="171">
        <f>SUM(S15:V15)</f>
        <v>58886.063999999998</v>
      </c>
      <c r="S15" s="183">
        <f t="shared" ref="S15:V16" si="13">N15*1.2</f>
        <v>0</v>
      </c>
      <c r="T15" s="183">
        <f t="shared" si="13"/>
        <v>39257.375999999997</v>
      </c>
      <c r="U15" s="183">
        <f t="shared" si="13"/>
        <v>19628.687999999998</v>
      </c>
      <c r="V15" s="183">
        <f t="shared" si="13"/>
        <v>0</v>
      </c>
      <c r="X15" s="199"/>
    </row>
    <row r="16" spans="1:24" s="160" customFormat="1" ht="27" customHeight="1" x14ac:dyDescent="0.25">
      <c r="A16" s="173" t="s">
        <v>34</v>
      </c>
      <c r="B16" s="172" t="s">
        <v>20</v>
      </c>
      <c r="C16" s="168">
        <v>1396.54</v>
      </c>
      <c r="D16" s="196">
        <f>C16</f>
        <v>1396.54</v>
      </c>
      <c r="E16" s="196">
        <f t="shared" si="11"/>
        <v>1396.54</v>
      </c>
      <c r="F16" s="196">
        <f t="shared" si="11"/>
        <v>1396.54</v>
      </c>
      <c r="G16" s="196">
        <f t="shared" si="11"/>
        <v>1396.54</v>
      </c>
      <c r="H16" s="183">
        <f>SUM(I16:L16)</f>
        <v>3</v>
      </c>
      <c r="I16" s="183">
        <f>I15</f>
        <v>0</v>
      </c>
      <c r="J16" s="183">
        <f>J15</f>
        <v>2</v>
      </c>
      <c r="K16" s="183">
        <f>K15</f>
        <v>1</v>
      </c>
      <c r="L16" s="183">
        <f>L15</f>
        <v>0</v>
      </c>
      <c r="M16" s="171">
        <f>SUM(N16:Q16)</f>
        <v>4189.62</v>
      </c>
      <c r="N16" s="183">
        <f t="shared" si="12"/>
        <v>0</v>
      </c>
      <c r="O16" s="183">
        <f t="shared" si="12"/>
        <v>2793.08</v>
      </c>
      <c r="P16" s="183">
        <f t="shared" si="12"/>
        <v>1396.54</v>
      </c>
      <c r="Q16" s="183">
        <f t="shared" si="12"/>
        <v>0</v>
      </c>
      <c r="R16" s="171">
        <f>SUM(S16:V16)</f>
        <v>5027.5439999999999</v>
      </c>
      <c r="S16" s="183">
        <f t="shared" si="13"/>
        <v>0</v>
      </c>
      <c r="T16" s="183">
        <f t="shared" si="13"/>
        <v>3351.6959999999999</v>
      </c>
      <c r="U16" s="183">
        <f t="shared" si="13"/>
        <v>1675.848</v>
      </c>
      <c r="V16" s="183">
        <f t="shared" si="13"/>
        <v>0</v>
      </c>
      <c r="X16" s="199"/>
    </row>
    <row r="17" spans="1:24" s="160" customFormat="1" ht="27" customHeight="1" x14ac:dyDescent="0.25">
      <c r="A17" s="173" t="s">
        <v>35</v>
      </c>
      <c r="B17" s="172" t="s">
        <v>191</v>
      </c>
      <c r="C17" s="168"/>
      <c r="D17" s="194"/>
      <c r="E17" s="197"/>
      <c r="F17" s="197"/>
      <c r="G17" s="197"/>
      <c r="H17" s="46">
        <f t="shared" ref="H17:L17" si="14">H18</f>
        <v>3</v>
      </c>
      <c r="I17" s="46">
        <f t="shared" si="14"/>
        <v>0</v>
      </c>
      <c r="J17" s="46">
        <f t="shared" si="14"/>
        <v>2</v>
      </c>
      <c r="K17" s="46">
        <f t="shared" si="14"/>
        <v>1</v>
      </c>
      <c r="L17" s="46">
        <f t="shared" si="14"/>
        <v>0</v>
      </c>
      <c r="M17" s="46">
        <f t="shared" ref="M17:V17" si="15">M18</f>
        <v>8754.24</v>
      </c>
      <c r="N17" s="46">
        <f t="shared" si="15"/>
        <v>0</v>
      </c>
      <c r="O17" s="46">
        <f t="shared" si="15"/>
        <v>5836.16</v>
      </c>
      <c r="P17" s="46">
        <f t="shared" si="15"/>
        <v>2918.08</v>
      </c>
      <c r="Q17" s="46">
        <f t="shared" si="15"/>
        <v>0</v>
      </c>
      <c r="R17" s="46">
        <f t="shared" si="15"/>
        <v>10505.088</v>
      </c>
      <c r="S17" s="46">
        <f t="shared" si="15"/>
        <v>0</v>
      </c>
      <c r="T17" s="46">
        <f t="shared" si="15"/>
        <v>7003.3919999999998</v>
      </c>
      <c r="U17" s="46">
        <f t="shared" si="15"/>
        <v>3501.6959999999999</v>
      </c>
      <c r="V17" s="46">
        <f t="shared" si="15"/>
        <v>0</v>
      </c>
    </row>
    <row r="18" spans="1:24" s="160" customFormat="1" ht="32.25" customHeight="1" x14ac:dyDescent="0.25">
      <c r="A18" s="173" t="s">
        <v>36</v>
      </c>
      <c r="B18" s="172" t="s">
        <v>188</v>
      </c>
      <c r="C18" s="168">
        <f>2918.08</f>
        <v>2918.08</v>
      </c>
      <c r="D18" s="196">
        <f>C18</f>
        <v>2918.08</v>
      </c>
      <c r="E18" s="196">
        <f t="shared" ref="E18:G18" si="16">D18</f>
        <v>2918.08</v>
      </c>
      <c r="F18" s="196">
        <f t="shared" si="16"/>
        <v>2918.08</v>
      </c>
      <c r="G18" s="196">
        <f t="shared" si="16"/>
        <v>2918.08</v>
      </c>
      <c r="H18" s="183">
        <f>SUM(I18:L18)</f>
        <v>3</v>
      </c>
      <c r="I18" s="183">
        <f>I15</f>
        <v>0</v>
      </c>
      <c r="J18" s="183">
        <f>J15</f>
        <v>2</v>
      </c>
      <c r="K18" s="183">
        <f>K15</f>
        <v>1</v>
      </c>
      <c r="L18" s="183">
        <f>L15</f>
        <v>0</v>
      </c>
      <c r="M18" s="171">
        <f>SUM(N18:Q18)</f>
        <v>8754.24</v>
      </c>
      <c r="N18" s="183">
        <f t="shared" ref="N18:Q18" si="17">D18*I18</f>
        <v>0</v>
      </c>
      <c r="O18" s="183">
        <f t="shared" si="17"/>
        <v>5836.16</v>
      </c>
      <c r="P18" s="183">
        <f t="shared" si="17"/>
        <v>2918.08</v>
      </c>
      <c r="Q18" s="183">
        <f t="shared" si="17"/>
        <v>0</v>
      </c>
      <c r="R18" s="171">
        <f>SUM(S18:V18)</f>
        <v>10505.088</v>
      </c>
      <c r="S18" s="183">
        <f t="shared" ref="S18:V18" si="18">N18*1.2</f>
        <v>0</v>
      </c>
      <c r="T18" s="183">
        <f t="shared" si="18"/>
        <v>7003.3919999999998</v>
      </c>
      <c r="U18" s="183">
        <f t="shared" si="18"/>
        <v>3501.6959999999999</v>
      </c>
      <c r="V18" s="183">
        <f t="shared" si="18"/>
        <v>0</v>
      </c>
      <c r="X18" s="199"/>
    </row>
    <row r="19" spans="1:24" ht="27" customHeight="1" x14ac:dyDescent="0.25">
      <c r="A19" s="166" t="s">
        <v>5</v>
      </c>
      <c r="B19" s="167" t="s">
        <v>9</v>
      </c>
      <c r="C19" s="168"/>
      <c r="D19" s="198"/>
      <c r="E19" s="198"/>
      <c r="F19" s="198"/>
      <c r="G19" s="198"/>
      <c r="H19" s="48">
        <f t="shared" ref="H19:V19" si="19">H20+H25</f>
        <v>18</v>
      </c>
      <c r="I19" s="48">
        <f t="shared" si="19"/>
        <v>0</v>
      </c>
      <c r="J19" s="48">
        <f t="shared" si="19"/>
        <v>8</v>
      </c>
      <c r="K19" s="48">
        <f t="shared" si="19"/>
        <v>10</v>
      </c>
      <c r="L19" s="48">
        <f t="shared" si="19"/>
        <v>0</v>
      </c>
      <c r="M19" s="169">
        <f t="shared" si="19"/>
        <v>741728.44000000006</v>
      </c>
      <c r="N19" s="169">
        <f t="shared" si="19"/>
        <v>0</v>
      </c>
      <c r="O19" s="169">
        <f t="shared" si="19"/>
        <v>341859.04000000004</v>
      </c>
      <c r="P19" s="169">
        <f t="shared" si="19"/>
        <v>399869.4</v>
      </c>
      <c r="Q19" s="169">
        <f t="shared" si="19"/>
        <v>0</v>
      </c>
      <c r="R19" s="169">
        <f t="shared" si="19"/>
        <v>890074.12800000003</v>
      </c>
      <c r="S19" s="169">
        <f t="shared" si="19"/>
        <v>0</v>
      </c>
      <c r="T19" s="169">
        <f t="shared" si="19"/>
        <v>410230.848</v>
      </c>
      <c r="U19" s="169">
        <f t="shared" si="19"/>
        <v>479843.28</v>
      </c>
      <c r="V19" s="169">
        <f t="shared" si="19"/>
        <v>0</v>
      </c>
    </row>
    <row r="20" spans="1:24" ht="27" customHeight="1" x14ac:dyDescent="0.25">
      <c r="A20" s="166" t="s">
        <v>16</v>
      </c>
      <c r="B20" s="167" t="s">
        <v>14</v>
      </c>
      <c r="C20" s="168"/>
      <c r="D20" s="198"/>
      <c r="E20" s="198"/>
      <c r="F20" s="198"/>
      <c r="G20" s="198"/>
      <c r="H20" s="48">
        <f>H21</f>
        <v>10</v>
      </c>
      <c r="I20" s="48">
        <f>I21</f>
        <v>0</v>
      </c>
      <c r="J20" s="48">
        <f>J21</f>
        <v>0</v>
      </c>
      <c r="K20" s="48">
        <f>K21</f>
        <v>10</v>
      </c>
      <c r="L20" s="48">
        <f>L21</f>
        <v>0</v>
      </c>
      <c r="M20" s="171">
        <f t="shared" ref="M20:V20" si="20">M21+M22+M24</f>
        <v>399869.4</v>
      </c>
      <c r="N20" s="171">
        <f t="shared" si="20"/>
        <v>0</v>
      </c>
      <c r="O20" s="171">
        <f t="shared" si="20"/>
        <v>0</v>
      </c>
      <c r="P20" s="171">
        <f t="shared" si="20"/>
        <v>399869.4</v>
      </c>
      <c r="Q20" s="171">
        <f t="shared" si="20"/>
        <v>0</v>
      </c>
      <c r="R20" s="171">
        <f t="shared" si="20"/>
        <v>479843.28</v>
      </c>
      <c r="S20" s="171">
        <f t="shared" si="20"/>
        <v>0</v>
      </c>
      <c r="T20" s="171">
        <f t="shared" si="20"/>
        <v>0</v>
      </c>
      <c r="U20" s="171">
        <f t="shared" si="20"/>
        <v>479843.28</v>
      </c>
      <c r="V20" s="171">
        <f t="shared" si="20"/>
        <v>0</v>
      </c>
    </row>
    <row r="21" spans="1:24" s="160" customFormat="1" ht="27" customHeight="1" x14ac:dyDescent="0.25">
      <c r="A21" s="173" t="s">
        <v>38</v>
      </c>
      <c r="B21" s="170" t="s">
        <v>10</v>
      </c>
      <c r="C21" s="168">
        <v>16357.24</v>
      </c>
      <c r="D21" s="196">
        <f>C21</f>
        <v>16357.24</v>
      </c>
      <c r="E21" s="196">
        <f>D21</f>
        <v>16357.24</v>
      </c>
      <c r="F21" s="196">
        <f>E21</f>
        <v>16357.24</v>
      </c>
      <c r="G21" s="196">
        <f>F21</f>
        <v>16357.24</v>
      </c>
      <c r="H21" s="183">
        <f>SUM(I21:L21)</f>
        <v>10</v>
      </c>
      <c r="I21" s="183">
        <v>0</v>
      </c>
      <c r="J21" s="183">
        <v>0</v>
      </c>
      <c r="K21" s="183">
        <v>10</v>
      </c>
      <c r="L21" s="183">
        <v>0</v>
      </c>
      <c r="M21" s="171">
        <f>SUM(N21:Q21)</f>
        <v>163572.4</v>
      </c>
      <c r="N21" s="183">
        <f>D21*I21</f>
        <v>0</v>
      </c>
      <c r="O21" s="183">
        <f>E21*J21</f>
        <v>0</v>
      </c>
      <c r="P21" s="183">
        <f>F21*K21</f>
        <v>163572.4</v>
      </c>
      <c r="Q21" s="183">
        <f>G21*L21</f>
        <v>0</v>
      </c>
      <c r="R21" s="171">
        <f>SUM(S21:V21)</f>
        <v>196286.87999999998</v>
      </c>
      <c r="S21" s="183">
        <f>N21*1.2</f>
        <v>0</v>
      </c>
      <c r="T21" s="183">
        <f>O21*1.2</f>
        <v>0</v>
      </c>
      <c r="U21" s="183">
        <f>P21*1.2</f>
        <v>196286.87999999998</v>
      </c>
      <c r="V21" s="183">
        <f>Q21*1.2</f>
        <v>0</v>
      </c>
      <c r="X21" s="199"/>
    </row>
    <row r="22" spans="1:24" s="160" customFormat="1" ht="27" customHeight="1" x14ac:dyDescent="0.25">
      <c r="A22" s="173" t="s">
        <v>39</v>
      </c>
      <c r="B22" s="172" t="s">
        <v>192</v>
      </c>
      <c r="C22" s="168"/>
      <c r="D22" s="194"/>
      <c r="E22" s="198"/>
      <c r="F22" s="198"/>
      <c r="G22" s="198"/>
      <c r="H22" s="48">
        <f t="shared" ref="H22:L22" si="21">H23</f>
        <v>10</v>
      </c>
      <c r="I22" s="48">
        <f t="shared" si="21"/>
        <v>0</v>
      </c>
      <c r="J22" s="48">
        <f t="shared" si="21"/>
        <v>0</v>
      </c>
      <c r="K22" s="48">
        <f t="shared" si="21"/>
        <v>10</v>
      </c>
      <c r="L22" s="48">
        <f t="shared" si="21"/>
        <v>0</v>
      </c>
      <c r="M22" s="46">
        <f t="shared" ref="M22:V22" si="22">M23</f>
        <v>149235</v>
      </c>
      <c r="N22" s="46">
        <f t="shared" si="22"/>
        <v>0</v>
      </c>
      <c r="O22" s="46">
        <f t="shared" si="22"/>
        <v>0</v>
      </c>
      <c r="P22" s="46">
        <f t="shared" si="22"/>
        <v>149235</v>
      </c>
      <c r="Q22" s="46">
        <f t="shared" si="22"/>
        <v>0</v>
      </c>
      <c r="R22" s="46">
        <f t="shared" si="22"/>
        <v>179082</v>
      </c>
      <c r="S22" s="46">
        <f t="shared" si="22"/>
        <v>0</v>
      </c>
      <c r="T22" s="46">
        <f t="shared" si="22"/>
        <v>0</v>
      </c>
      <c r="U22" s="46">
        <f t="shared" si="22"/>
        <v>179082</v>
      </c>
      <c r="V22" s="46">
        <f t="shared" si="22"/>
        <v>0</v>
      </c>
    </row>
    <row r="23" spans="1:24" s="160" customFormat="1" ht="32.25" customHeight="1" x14ac:dyDescent="0.25">
      <c r="A23" s="173" t="s">
        <v>41</v>
      </c>
      <c r="B23" s="172" t="s">
        <v>188</v>
      </c>
      <c r="C23" s="168">
        <f>14923.5</f>
        <v>14923.5</v>
      </c>
      <c r="D23" s="196">
        <f t="shared" ref="D23:D24" si="23">C23</f>
        <v>14923.5</v>
      </c>
      <c r="E23" s="196">
        <f t="shared" ref="E23:G24" si="24">D23</f>
        <v>14923.5</v>
      </c>
      <c r="F23" s="196">
        <f t="shared" si="24"/>
        <v>14923.5</v>
      </c>
      <c r="G23" s="196">
        <f t="shared" si="24"/>
        <v>14923.5</v>
      </c>
      <c r="H23" s="183">
        <f>SUM(I23:L23)</f>
        <v>10</v>
      </c>
      <c r="I23" s="183">
        <v>0</v>
      </c>
      <c r="J23" s="183">
        <f>J21</f>
        <v>0</v>
      </c>
      <c r="K23" s="183">
        <f>K21</f>
        <v>10</v>
      </c>
      <c r="L23" s="183">
        <v>0</v>
      </c>
      <c r="M23" s="171">
        <f>SUM(N23:Q23)</f>
        <v>149235</v>
      </c>
      <c r="N23" s="183">
        <f t="shared" ref="N23:Q24" si="25">D23*I23</f>
        <v>0</v>
      </c>
      <c r="O23" s="183">
        <f t="shared" si="25"/>
        <v>0</v>
      </c>
      <c r="P23" s="183">
        <f t="shared" si="25"/>
        <v>149235</v>
      </c>
      <c r="Q23" s="183">
        <f t="shared" si="25"/>
        <v>0</v>
      </c>
      <c r="R23" s="171">
        <f>SUM(S23:V23)</f>
        <v>179082</v>
      </c>
      <c r="S23" s="183">
        <f t="shared" ref="S23:V24" si="26">N23*1.2</f>
        <v>0</v>
      </c>
      <c r="T23" s="183">
        <f t="shared" si="26"/>
        <v>0</v>
      </c>
      <c r="U23" s="183">
        <f t="shared" si="26"/>
        <v>179082</v>
      </c>
      <c r="V23" s="183">
        <f t="shared" si="26"/>
        <v>0</v>
      </c>
      <c r="X23" s="199"/>
    </row>
    <row r="24" spans="1:24" s="160" customFormat="1" ht="27" customHeight="1" x14ac:dyDescent="0.25">
      <c r="A24" s="173" t="s">
        <v>40</v>
      </c>
      <c r="B24" s="170" t="s">
        <v>25</v>
      </c>
      <c r="C24" s="168">
        <v>8706.2000000000007</v>
      </c>
      <c r="D24" s="196">
        <f t="shared" si="23"/>
        <v>8706.2000000000007</v>
      </c>
      <c r="E24" s="196">
        <f t="shared" si="24"/>
        <v>8706.2000000000007</v>
      </c>
      <c r="F24" s="196">
        <f t="shared" si="24"/>
        <v>8706.2000000000007</v>
      </c>
      <c r="G24" s="196">
        <f t="shared" si="24"/>
        <v>8706.2000000000007</v>
      </c>
      <c r="H24" s="183">
        <f>SUM(I24:L24)</f>
        <v>10</v>
      </c>
      <c r="I24" s="183">
        <v>0</v>
      </c>
      <c r="J24" s="183">
        <f>J23</f>
        <v>0</v>
      </c>
      <c r="K24" s="183">
        <f>K23</f>
        <v>10</v>
      </c>
      <c r="L24" s="183">
        <v>0</v>
      </c>
      <c r="M24" s="171">
        <f>SUM(N24:Q24)</f>
        <v>87062</v>
      </c>
      <c r="N24" s="183">
        <f t="shared" si="25"/>
        <v>0</v>
      </c>
      <c r="O24" s="183">
        <f t="shared" si="25"/>
        <v>0</v>
      </c>
      <c r="P24" s="183">
        <f t="shared" si="25"/>
        <v>87062</v>
      </c>
      <c r="Q24" s="183">
        <f t="shared" si="25"/>
        <v>0</v>
      </c>
      <c r="R24" s="171">
        <f>SUM(S24:V24)</f>
        <v>104474.4</v>
      </c>
      <c r="S24" s="183">
        <f t="shared" si="26"/>
        <v>0</v>
      </c>
      <c r="T24" s="183">
        <f t="shared" si="26"/>
        <v>0</v>
      </c>
      <c r="U24" s="183">
        <f t="shared" si="26"/>
        <v>104474.4</v>
      </c>
      <c r="V24" s="183">
        <f t="shared" si="26"/>
        <v>0</v>
      </c>
      <c r="X24" s="199"/>
    </row>
    <row r="25" spans="1:24" s="160" customFormat="1" ht="27" customHeight="1" x14ac:dyDescent="0.25">
      <c r="A25" s="173" t="s">
        <v>17</v>
      </c>
      <c r="B25" s="167" t="s">
        <v>15</v>
      </c>
      <c r="C25" s="168"/>
      <c r="D25" s="198"/>
      <c r="E25" s="198"/>
      <c r="F25" s="198"/>
      <c r="G25" s="198"/>
      <c r="H25" s="48">
        <f>H26</f>
        <v>8</v>
      </c>
      <c r="I25" s="48">
        <f>I26</f>
        <v>0</v>
      </c>
      <c r="J25" s="48">
        <f>J26</f>
        <v>8</v>
      </c>
      <c r="K25" s="48">
        <f>K26</f>
        <v>0</v>
      </c>
      <c r="L25" s="48">
        <f>L26</f>
        <v>0</v>
      </c>
      <c r="M25" s="171">
        <f t="shared" ref="M25:V25" si="27">M26+M27+M29</f>
        <v>341859.04000000004</v>
      </c>
      <c r="N25" s="171">
        <f t="shared" si="27"/>
        <v>0</v>
      </c>
      <c r="O25" s="171">
        <f t="shared" si="27"/>
        <v>341859.04000000004</v>
      </c>
      <c r="P25" s="171">
        <f t="shared" si="27"/>
        <v>0</v>
      </c>
      <c r="Q25" s="171">
        <f t="shared" si="27"/>
        <v>0</v>
      </c>
      <c r="R25" s="171">
        <f t="shared" si="27"/>
        <v>410230.848</v>
      </c>
      <c r="S25" s="171">
        <f t="shared" si="27"/>
        <v>0</v>
      </c>
      <c r="T25" s="171">
        <f t="shared" si="27"/>
        <v>410230.848</v>
      </c>
      <c r="U25" s="171">
        <f t="shared" si="27"/>
        <v>0</v>
      </c>
      <c r="V25" s="171">
        <f t="shared" si="27"/>
        <v>0</v>
      </c>
    </row>
    <row r="26" spans="1:24" s="160" customFormat="1" ht="27" customHeight="1" x14ac:dyDescent="0.25">
      <c r="A26" s="173" t="s">
        <v>43</v>
      </c>
      <c r="B26" s="170" t="s">
        <v>10</v>
      </c>
      <c r="C26" s="168">
        <v>15961.97</v>
      </c>
      <c r="D26" s="196">
        <f>C26</f>
        <v>15961.97</v>
      </c>
      <c r="E26" s="196">
        <f>D26</f>
        <v>15961.97</v>
      </c>
      <c r="F26" s="196">
        <f>E26</f>
        <v>15961.97</v>
      </c>
      <c r="G26" s="196">
        <f>F26</f>
        <v>15961.97</v>
      </c>
      <c r="H26" s="183">
        <f>SUM(I26:L26)</f>
        <v>8</v>
      </c>
      <c r="I26" s="183">
        <v>0</v>
      </c>
      <c r="J26" s="183">
        <v>8</v>
      </c>
      <c r="K26" s="183">
        <v>0</v>
      </c>
      <c r="L26" s="183">
        <v>0</v>
      </c>
      <c r="M26" s="171">
        <f>SUM(N26:Q26)</f>
        <v>127695.76</v>
      </c>
      <c r="N26" s="183">
        <f>D26*I26</f>
        <v>0</v>
      </c>
      <c r="O26" s="183">
        <f>E26*J26</f>
        <v>127695.76</v>
      </c>
      <c r="P26" s="183">
        <f>F26*K26</f>
        <v>0</v>
      </c>
      <c r="Q26" s="183">
        <f>G26*L26</f>
        <v>0</v>
      </c>
      <c r="R26" s="171">
        <f>SUM(S26:V26)</f>
        <v>153234.91199999998</v>
      </c>
      <c r="S26" s="183">
        <f>N26*1.2</f>
        <v>0</v>
      </c>
      <c r="T26" s="183">
        <f>O26*1.2</f>
        <v>153234.91199999998</v>
      </c>
      <c r="U26" s="183">
        <f>P26*1.2</f>
        <v>0</v>
      </c>
      <c r="V26" s="183">
        <f>Q26*1.2</f>
        <v>0</v>
      </c>
      <c r="X26" s="199"/>
    </row>
    <row r="27" spans="1:24" s="160" customFormat="1" ht="27" customHeight="1" x14ac:dyDescent="0.25">
      <c r="A27" s="173" t="s">
        <v>44</v>
      </c>
      <c r="B27" s="172" t="s">
        <v>192</v>
      </c>
      <c r="C27" s="168"/>
      <c r="D27" s="194"/>
      <c r="E27" s="198"/>
      <c r="F27" s="198"/>
      <c r="G27" s="198"/>
      <c r="H27" s="48">
        <f t="shared" ref="H27:L27" si="28">H28</f>
        <v>8</v>
      </c>
      <c r="I27" s="48">
        <f t="shared" si="28"/>
        <v>0</v>
      </c>
      <c r="J27" s="48">
        <f t="shared" si="28"/>
        <v>8</v>
      </c>
      <c r="K27" s="48">
        <f t="shared" si="28"/>
        <v>0</v>
      </c>
      <c r="L27" s="48">
        <f t="shared" si="28"/>
        <v>0</v>
      </c>
      <c r="M27" s="46">
        <f t="shared" ref="M27:V27" si="29">M28</f>
        <v>119388</v>
      </c>
      <c r="N27" s="46">
        <f t="shared" si="29"/>
        <v>0</v>
      </c>
      <c r="O27" s="46">
        <f t="shared" si="29"/>
        <v>119388</v>
      </c>
      <c r="P27" s="46">
        <f t="shared" si="29"/>
        <v>0</v>
      </c>
      <c r="Q27" s="46">
        <f t="shared" si="29"/>
        <v>0</v>
      </c>
      <c r="R27" s="46">
        <f t="shared" si="29"/>
        <v>143265.60000000001</v>
      </c>
      <c r="S27" s="46">
        <f t="shared" si="29"/>
        <v>0</v>
      </c>
      <c r="T27" s="46">
        <f t="shared" si="29"/>
        <v>143265.60000000001</v>
      </c>
      <c r="U27" s="46">
        <f t="shared" si="29"/>
        <v>0</v>
      </c>
      <c r="V27" s="46">
        <f t="shared" si="29"/>
        <v>0</v>
      </c>
    </row>
    <row r="28" spans="1:24" s="160" customFormat="1" ht="33.75" customHeight="1" x14ac:dyDescent="0.25">
      <c r="A28" s="173" t="s">
        <v>45</v>
      </c>
      <c r="B28" s="172" t="s">
        <v>188</v>
      </c>
      <c r="C28" s="168">
        <f>14923.5</f>
        <v>14923.5</v>
      </c>
      <c r="D28" s="196">
        <f t="shared" ref="D28:D29" si="30">C28</f>
        <v>14923.5</v>
      </c>
      <c r="E28" s="196">
        <f t="shared" ref="E28:G29" si="31">D28</f>
        <v>14923.5</v>
      </c>
      <c r="F28" s="196">
        <f t="shared" si="31"/>
        <v>14923.5</v>
      </c>
      <c r="G28" s="196">
        <f t="shared" si="31"/>
        <v>14923.5</v>
      </c>
      <c r="H28" s="183">
        <f>SUM(I28:L28)</f>
        <v>8</v>
      </c>
      <c r="I28" s="183">
        <v>0</v>
      </c>
      <c r="J28" s="183">
        <f>J26</f>
        <v>8</v>
      </c>
      <c r="K28" s="183">
        <f>K26</f>
        <v>0</v>
      </c>
      <c r="L28" s="183">
        <v>0</v>
      </c>
      <c r="M28" s="171">
        <f>SUM(N28:Q28)</f>
        <v>119388</v>
      </c>
      <c r="N28" s="183">
        <f t="shared" ref="N28:Q29" si="32">D28*I28</f>
        <v>0</v>
      </c>
      <c r="O28" s="183">
        <f t="shared" si="32"/>
        <v>119388</v>
      </c>
      <c r="P28" s="183">
        <f t="shared" si="32"/>
        <v>0</v>
      </c>
      <c r="Q28" s="183">
        <f t="shared" si="32"/>
        <v>0</v>
      </c>
      <c r="R28" s="171">
        <f>SUM(S28:V28)</f>
        <v>143265.60000000001</v>
      </c>
      <c r="S28" s="183">
        <f t="shared" ref="S28:V29" si="33">N28*1.2</f>
        <v>0</v>
      </c>
      <c r="T28" s="183">
        <f t="shared" si="33"/>
        <v>143265.60000000001</v>
      </c>
      <c r="U28" s="183">
        <f t="shared" si="33"/>
        <v>0</v>
      </c>
      <c r="V28" s="183">
        <f t="shared" si="33"/>
        <v>0</v>
      </c>
      <c r="X28" s="199"/>
    </row>
    <row r="29" spans="1:24" s="160" customFormat="1" ht="27" customHeight="1" x14ac:dyDescent="0.25">
      <c r="A29" s="173" t="s">
        <v>47</v>
      </c>
      <c r="B29" s="170" t="s">
        <v>13</v>
      </c>
      <c r="C29" s="168">
        <v>11846.91</v>
      </c>
      <c r="D29" s="196">
        <f t="shared" si="30"/>
        <v>11846.91</v>
      </c>
      <c r="E29" s="196">
        <f t="shared" si="31"/>
        <v>11846.91</v>
      </c>
      <c r="F29" s="196">
        <f t="shared" si="31"/>
        <v>11846.91</v>
      </c>
      <c r="G29" s="196">
        <f t="shared" si="31"/>
        <v>11846.91</v>
      </c>
      <c r="H29" s="183">
        <f>SUM(I29:L29)</f>
        <v>8</v>
      </c>
      <c r="I29" s="183">
        <v>0</v>
      </c>
      <c r="J29" s="183">
        <f>J26</f>
        <v>8</v>
      </c>
      <c r="K29" s="183">
        <f>K26</f>
        <v>0</v>
      </c>
      <c r="L29" s="183">
        <v>0</v>
      </c>
      <c r="M29" s="171">
        <f>SUM(N29:Q29)</f>
        <v>94775.28</v>
      </c>
      <c r="N29" s="183">
        <f t="shared" si="32"/>
        <v>0</v>
      </c>
      <c r="O29" s="183">
        <f t="shared" si="32"/>
        <v>94775.28</v>
      </c>
      <c r="P29" s="183">
        <f t="shared" si="32"/>
        <v>0</v>
      </c>
      <c r="Q29" s="183">
        <f t="shared" si="32"/>
        <v>0</v>
      </c>
      <c r="R29" s="171">
        <f>SUM(S29:V29)</f>
        <v>113730.336</v>
      </c>
      <c r="S29" s="183">
        <f t="shared" si="33"/>
        <v>0</v>
      </c>
      <c r="T29" s="183">
        <f t="shared" si="33"/>
        <v>113730.336</v>
      </c>
      <c r="U29" s="183">
        <f t="shared" si="33"/>
        <v>0</v>
      </c>
      <c r="V29" s="183">
        <f t="shared" si="33"/>
        <v>0</v>
      </c>
      <c r="X29" s="199"/>
    </row>
    <row r="30" spans="1:24" s="160" customFormat="1" ht="27" customHeight="1" x14ac:dyDescent="0.25">
      <c r="A30" s="166" t="s">
        <v>18</v>
      </c>
      <c r="B30" s="167" t="s">
        <v>27</v>
      </c>
      <c r="C30" s="168"/>
      <c r="D30" s="198"/>
      <c r="E30" s="198"/>
      <c r="F30" s="198"/>
      <c r="G30" s="198"/>
      <c r="H30" s="48"/>
      <c r="I30" s="48"/>
      <c r="J30" s="48"/>
      <c r="K30" s="48"/>
      <c r="L30" s="48"/>
      <c r="M30" s="169">
        <f t="shared" ref="M30:V30" si="34">M31+M32+M33+M34</f>
        <v>14386559.800000001</v>
      </c>
      <c r="N30" s="169">
        <f t="shared" si="34"/>
        <v>0</v>
      </c>
      <c r="O30" s="169">
        <f t="shared" si="34"/>
        <v>6027747.8899999997</v>
      </c>
      <c r="P30" s="169">
        <f t="shared" si="34"/>
        <v>8358811.9100000001</v>
      </c>
      <c r="Q30" s="169">
        <f t="shared" si="34"/>
        <v>0</v>
      </c>
      <c r="R30" s="169">
        <f t="shared" ref="R30" si="35">R31+R32+R33+R34</f>
        <v>17263871.760000002</v>
      </c>
      <c r="S30" s="169">
        <f t="shared" si="34"/>
        <v>0</v>
      </c>
      <c r="T30" s="169">
        <f t="shared" si="34"/>
        <v>7233297.4680000003</v>
      </c>
      <c r="U30" s="169">
        <f t="shared" si="34"/>
        <v>10030574.291999999</v>
      </c>
      <c r="V30" s="169">
        <f t="shared" si="34"/>
        <v>0</v>
      </c>
    </row>
    <row r="31" spans="1:24" s="160" customFormat="1" ht="29.25" customHeight="1" x14ac:dyDescent="0.25">
      <c r="A31" s="173" t="s">
        <v>48</v>
      </c>
      <c r="B31" s="174" t="s">
        <v>28</v>
      </c>
      <c r="C31" s="168">
        <v>57163.65</v>
      </c>
      <c r="D31" s="196">
        <f t="shared" ref="D31:D34" si="36">C31</f>
        <v>57163.65</v>
      </c>
      <c r="E31" s="196">
        <f t="shared" ref="E31:G34" si="37">D31</f>
        <v>57163.65</v>
      </c>
      <c r="F31" s="196">
        <f t="shared" si="37"/>
        <v>57163.65</v>
      </c>
      <c r="G31" s="196">
        <f t="shared" si="37"/>
        <v>57163.65</v>
      </c>
      <c r="H31" s="183">
        <f>SUM(I31:L31)</f>
        <v>170</v>
      </c>
      <c r="I31" s="183">
        <v>0</v>
      </c>
      <c r="J31" s="183">
        <v>60</v>
      </c>
      <c r="K31" s="183">
        <v>110</v>
      </c>
      <c r="L31" s="183">
        <v>0</v>
      </c>
      <c r="M31" s="171">
        <f>SUM(N31:Q31)</f>
        <v>9717820.5</v>
      </c>
      <c r="N31" s="183">
        <f t="shared" ref="N31:Q34" si="38">D31*I31</f>
        <v>0</v>
      </c>
      <c r="O31" s="183">
        <f t="shared" si="38"/>
        <v>3429819</v>
      </c>
      <c r="P31" s="183">
        <f t="shared" si="38"/>
        <v>6288001.5</v>
      </c>
      <c r="Q31" s="183">
        <f t="shared" si="38"/>
        <v>0</v>
      </c>
      <c r="R31" s="171">
        <f>SUM(S31:V31)</f>
        <v>11661384.6</v>
      </c>
      <c r="S31" s="183">
        <f t="shared" ref="S31:V34" si="39">N31*1.2</f>
        <v>0</v>
      </c>
      <c r="T31" s="183">
        <f t="shared" si="39"/>
        <v>4115782.8</v>
      </c>
      <c r="U31" s="183">
        <f t="shared" si="39"/>
        <v>7545601.7999999998</v>
      </c>
      <c r="V31" s="183">
        <f t="shared" si="39"/>
        <v>0</v>
      </c>
      <c r="X31" s="199"/>
    </row>
    <row r="32" spans="1:24" s="160" customFormat="1" ht="27" customHeight="1" x14ac:dyDescent="0.25">
      <c r="A32" s="173" t="s">
        <v>49</v>
      </c>
      <c r="B32" s="170" t="s">
        <v>29</v>
      </c>
      <c r="C32" s="168">
        <v>7127.27</v>
      </c>
      <c r="D32" s="196">
        <f t="shared" si="36"/>
        <v>7127.27</v>
      </c>
      <c r="E32" s="196">
        <f t="shared" si="37"/>
        <v>7127.27</v>
      </c>
      <c r="F32" s="196">
        <f t="shared" si="37"/>
        <v>7127.27</v>
      </c>
      <c r="G32" s="196">
        <f t="shared" si="37"/>
        <v>7127.27</v>
      </c>
      <c r="H32" s="183">
        <f>SUM(I32:L32)</f>
        <v>170</v>
      </c>
      <c r="I32" s="183">
        <v>0</v>
      </c>
      <c r="J32" s="183">
        <f>J31</f>
        <v>60</v>
      </c>
      <c r="K32" s="183">
        <f>K31</f>
        <v>110</v>
      </c>
      <c r="L32" s="183">
        <v>0</v>
      </c>
      <c r="M32" s="171">
        <f>SUM(N32:Q32)</f>
        <v>1211635.9000000001</v>
      </c>
      <c r="N32" s="183">
        <f t="shared" si="38"/>
        <v>0</v>
      </c>
      <c r="O32" s="183">
        <f t="shared" si="38"/>
        <v>427636.2</v>
      </c>
      <c r="P32" s="183">
        <f t="shared" si="38"/>
        <v>783999.70000000007</v>
      </c>
      <c r="Q32" s="183">
        <f t="shared" si="38"/>
        <v>0</v>
      </c>
      <c r="R32" s="171">
        <f>SUM(S32:V32)</f>
        <v>1453963.08</v>
      </c>
      <c r="S32" s="183">
        <f t="shared" si="39"/>
        <v>0</v>
      </c>
      <c r="T32" s="183">
        <f t="shared" si="39"/>
        <v>513163.44</v>
      </c>
      <c r="U32" s="183">
        <f t="shared" si="39"/>
        <v>940799.64</v>
      </c>
      <c r="V32" s="183">
        <f t="shared" si="39"/>
        <v>0</v>
      </c>
      <c r="X32" s="199"/>
    </row>
    <row r="33" spans="1:24" s="160" customFormat="1" ht="27" customHeight="1" x14ac:dyDescent="0.25">
      <c r="A33" s="173" t="s">
        <v>50</v>
      </c>
      <c r="B33" s="170" t="s">
        <v>30</v>
      </c>
      <c r="C33" s="168">
        <v>16373.28</v>
      </c>
      <c r="D33" s="196">
        <f t="shared" si="36"/>
        <v>16373.28</v>
      </c>
      <c r="E33" s="196">
        <f t="shared" si="37"/>
        <v>16373.28</v>
      </c>
      <c r="F33" s="196">
        <f t="shared" si="37"/>
        <v>16373.28</v>
      </c>
      <c r="G33" s="196">
        <f t="shared" si="37"/>
        <v>16373.28</v>
      </c>
      <c r="H33" s="183">
        <f>SUM(I33:L33)</f>
        <v>180</v>
      </c>
      <c r="I33" s="183">
        <v>0</v>
      </c>
      <c r="J33" s="183">
        <v>113</v>
      </c>
      <c r="K33" s="183">
        <v>67</v>
      </c>
      <c r="L33" s="183">
        <v>0</v>
      </c>
      <c r="M33" s="171">
        <f>SUM(N33:Q33)</f>
        <v>2947190.4000000004</v>
      </c>
      <c r="N33" s="183">
        <f t="shared" si="38"/>
        <v>0</v>
      </c>
      <c r="O33" s="183">
        <f t="shared" si="38"/>
        <v>1850180.6400000001</v>
      </c>
      <c r="P33" s="183">
        <f t="shared" si="38"/>
        <v>1097009.76</v>
      </c>
      <c r="Q33" s="183">
        <f t="shared" si="38"/>
        <v>0</v>
      </c>
      <c r="R33" s="171">
        <f>SUM(S33:V33)</f>
        <v>3536628.4800000004</v>
      </c>
      <c r="S33" s="183">
        <f t="shared" si="39"/>
        <v>0</v>
      </c>
      <c r="T33" s="183">
        <f t="shared" si="39"/>
        <v>2220216.7680000002</v>
      </c>
      <c r="U33" s="183">
        <f t="shared" si="39"/>
        <v>1316411.7120000001</v>
      </c>
      <c r="V33" s="183">
        <f t="shared" si="39"/>
        <v>0</v>
      </c>
      <c r="X33" s="199"/>
    </row>
    <row r="34" spans="1:24" s="160" customFormat="1" ht="31.5" customHeight="1" x14ac:dyDescent="0.25">
      <c r="A34" s="173" t="s">
        <v>51</v>
      </c>
      <c r="B34" s="170" t="s">
        <v>31</v>
      </c>
      <c r="C34" s="168">
        <v>2832.85</v>
      </c>
      <c r="D34" s="196">
        <f t="shared" si="36"/>
        <v>2832.85</v>
      </c>
      <c r="E34" s="196">
        <f t="shared" si="37"/>
        <v>2832.85</v>
      </c>
      <c r="F34" s="196">
        <f t="shared" si="37"/>
        <v>2832.85</v>
      </c>
      <c r="G34" s="196">
        <f t="shared" si="37"/>
        <v>2832.85</v>
      </c>
      <c r="H34" s="183">
        <f>SUM(I34:L34)</f>
        <v>180</v>
      </c>
      <c r="I34" s="183">
        <v>0</v>
      </c>
      <c r="J34" s="183">
        <f>J33</f>
        <v>113</v>
      </c>
      <c r="K34" s="183">
        <f>K33</f>
        <v>67</v>
      </c>
      <c r="L34" s="183">
        <v>0</v>
      </c>
      <c r="M34" s="171">
        <f>SUM(N34:Q34)</f>
        <v>509913</v>
      </c>
      <c r="N34" s="183">
        <f t="shared" si="38"/>
        <v>0</v>
      </c>
      <c r="O34" s="183">
        <f t="shared" si="38"/>
        <v>320112.05</v>
      </c>
      <c r="P34" s="183">
        <f t="shared" si="38"/>
        <v>189800.94999999998</v>
      </c>
      <c r="Q34" s="183">
        <f t="shared" si="38"/>
        <v>0</v>
      </c>
      <c r="R34" s="171">
        <f>SUM(S34:V34)</f>
        <v>611895.6</v>
      </c>
      <c r="S34" s="183">
        <f t="shared" si="39"/>
        <v>0</v>
      </c>
      <c r="T34" s="183">
        <f t="shared" si="39"/>
        <v>384134.45999999996</v>
      </c>
      <c r="U34" s="183">
        <f t="shared" si="39"/>
        <v>227761.13999999998</v>
      </c>
      <c r="V34" s="183">
        <f t="shared" si="39"/>
        <v>0</v>
      </c>
      <c r="X34" s="199"/>
    </row>
    <row r="35" spans="1:24" ht="31.5" customHeight="1" x14ac:dyDescent="0.25">
      <c r="A35" s="173"/>
      <c r="B35" s="175" t="s">
        <v>0</v>
      </c>
      <c r="C35" s="176"/>
      <c r="D35" s="49"/>
      <c r="E35" s="49"/>
      <c r="F35" s="49"/>
      <c r="G35" s="49"/>
      <c r="H35" s="49"/>
      <c r="I35" s="49"/>
      <c r="J35" s="49"/>
      <c r="K35" s="49"/>
      <c r="L35" s="49"/>
      <c r="M35" s="148">
        <f t="shared" ref="M35:V35" si="40">M9+M14+M19+M30</f>
        <v>29586494.02</v>
      </c>
      <c r="N35" s="177">
        <f t="shared" si="40"/>
        <v>2854055.2</v>
      </c>
      <c r="O35" s="177">
        <f t="shared" si="40"/>
        <v>10083448.15</v>
      </c>
      <c r="P35" s="177">
        <f t="shared" si="40"/>
        <v>13815921.170000002</v>
      </c>
      <c r="Q35" s="177">
        <f t="shared" si="40"/>
        <v>2833069.5</v>
      </c>
      <c r="R35" s="148">
        <f t="shared" si="40"/>
        <v>35503792.824000001</v>
      </c>
      <c r="S35" s="177">
        <f t="shared" si="40"/>
        <v>3424866.2399999998</v>
      </c>
      <c r="T35" s="177">
        <f t="shared" si="40"/>
        <v>12100137.780000001</v>
      </c>
      <c r="U35" s="177">
        <f t="shared" si="40"/>
        <v>16579105.403999999</v>
      </c>
      <c r="V35" s="177">
        <f t="shared" si="40"/>
        <v>3399683.4</v>
      </c>
    </row>
    <row r="36" spans="1:24" x14ac:dyDescent="0.25">
      <c r="A36" s="180"/>
      <c r="B36" s="182" t="s">
        <v>57</v>
      </c>
      <c r="C36" s="178"/>
      <c r="D36" s="178"/>
      <c r="E36" s="178"/>
      <c r="F36" s="178"/>
      <c r="G36" s="178"/>
      <c r="H36" s="181">
        <f>H10+H15+H21+H26</f>
        <v>1393</v>
      </c>
      <c r="I36" s="181"/>
      <c r="J36" s="181"/>
      <c r="K36" s="181"/>
      <c r="L36" s="181"/>
      <c r="M36" s="178">
        <f>M9+M14+M19</f>
        <v>15199934.219999999</v>
      </c>
      <c r="N36" s="178"/>
      <c r="O36" s="178"/>
      <c r="P36" s="178"/>
      <c r="Q36" s="178"/>
      <c r="R36" s="178">
        <f>R9+R14+R19</f>
        <v>18239921.063999996</v>
      </c>
      <c r="S36" s="147"/>
      <c r="T36" s="147"/>
      <c r="U36" s="147"/>
      <c r="V36" s="147"/>
    </row>
    <row r="37" spans="1:24" x14ac:dyDescent="0.25">
      <c r="A37" s="180"/>
      <c r="B37" s="182" t="s">
        <v>58</v>
      </c>
      <c r="C37" s="178"/>
      <c r="D37" s="178"/>
      <c r="E37" s="178"/>
      <c r="F37" s="178"/>
      <c r="G37" s="178"/>
      <c r="H37" s="181">
        <f>H31</f>
        <v>170</v>
      </c>
      <c r="I37" s="181"/>
      <c r="J37" s="181"/>
      <c r="K37" s="181"/>
      <c r="L37" s="181"/>
      <c r="M37" s="178">
        <f>M31+M32</f>
        <v>10929456.4</v>
      </c>
      <c r="N37" s="178"/>
      <c r="O37" s="178"/>
      <c r="P37" s="178"/>
      <c r="Q37" s="178"/>
      <c r="R37" s="178">
        <f>R31+R32</f>
        <v>13115347.68</v>
      </c>
      <c r="S37" s="147"/>
      <c r="T37" s="147"/>
      <c r="U37" s="147"/>
      <c r="V37" s="147"/>
    </row>
    <row r="38" spans="1:24" x14ac:dyDescent="0.25">
      <c r="A38" s="180"/>
      <c r="B38" s="182" t="s">
        <v>59</v>
      </c>
      <c r="C38" s="178"/>
      <c r="D38" s="178"/>
      <c r="E38" s="178"/>
      <c r="F38" s="178"/>
      <c r="G38" s="178"/>
      <c r="H38" s="181">
        <f>H33</f>
        <v>180</v>
      </c>
      <c r="I38" s="181"/>
      <c r="J38" s="181"/>
      <c r="K38" s="181"/>
      <c r="L38" s="181"/>
      <c r="M38" s="178">
        <f>M33+M34</f>
        <v>3457103.4000000004</v>
      </c>
      <c r="N38" s="178"/>
      <c r="O38" s="178"/>
      <c r="P38" s="178"/>
      <c r="Q38" s="178"/>
      <c r="R38" s="178">
        <f>R33+R34</f>
        <v>4148524.0800000005</v>
      </c>
      <c r="S38" s="147"/>
      <c r="T38" s="147"/>
      <c r="U38" s="147"/>
      <c r="V38" s="147"/>
    </row>
    <row r="39" spans="1:24" x14ac:dyDescent="0.25">
      <c r="A39" s="163"/>
      <c r="B39" s="164"/>
      <c r="C39" s="165"/>
      <c r="D39" s="165"/>
      <c r="E39" s="165"/>
      <c r="F39" s="165"/>
      <c r="G39" s="165"/>
    </row>
    <row r="41" spans="1:24" ht="20.25" x14ac:dyDescent="0.3">
      <c r="B41" s="143" t="s">
        <v>185</v>
      </c>
      <c r="C41" s="143"/>
      <c r="D41" s="143"/>
      <c r="E41" s="143"/>
      <c r="F41" s="143"/>
      <c r="G41" s="143"/>
      <c r="H41" s="141"/>
      <c r="I41" s="143"/>
      <c r="J41" s="143"/>
      <c r="K41" s="41"/>
      <c r="L41" s="143"/>
      <c r="M41" s="143" t="s">
        <v>186</v>
      </c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4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</row>
    <row r="43" spans="1:24" x14ac:dyDescent="0.25">
      <c r="S43" s="145"/>
      <c r="T43" s="145"/>
      <c r="U43" s="145"/>
      <c r="V43" s="145" t="e">
        <f>M35-#REF!</f>
        <v>#REF!</v>
      </c>
    </row>
    <row r="44" spans="1:24" hidden="1" x14ac:dyDescent="0.25">
      <c r="D44" s="161" t="s">
        <v>205</v>
      </c>
      <c r="E44" s="161" t="s">
        <v>151</v>
      </c>
      <c r="F44" s="161" t="s">
        <v>152</v>
      </c>
      <c r="G44" s="161" t="s">
        <v>153</v>
      </c>
      <c r="H44" s="161" t="s">
        <v>154</v>
      </c>
      <c r="N44" s="184"/>
    </row>
    <row r="45" spans="1:24" hidden="1" x14ac:dyDescent="0.25">
      <c r="C45" s="193" t="s">
        <v>188</v>
      </c>
      <c r="D45" s="161">
        <f>M12+M17+M22+M27</f>
        <v>2173618.44</v>
      </c>
      <c r="E45" s="161">
        <f>N12+N17+N22+N27</f>
        <v>375931.19999999995</v>
      </c>
      <c r="F45" s="161">
        <f>O12+O17+O22+O27</f>
        <v>608959.15999999992</v>
      </c>
      <c r="G45" s="161">
        <f>P12+P17+P22+P27</f>
        <v>815561.08</v>
      </c>
      <c r="H45" s="161">
        <f>Q12+Q17+Q22+Q27</f>
        <v>373167</v>
      </c>
      <c r="N45" s="184"/>
    </row>
    <row r="46" spans="1:24" hidden="1" x14ac:dyDescent="0.25">
      <c r="C46" s="193" t="s">
        <v>10</v>
      </c>
      <c r="D46" s="161">
        <f>M10+M15+M21+M26</f>
        <v>12120126.08</v>
      </c>
      <c r="E46" s="161">
        <f>N10+N15+N21+N26</f>
        <v>2335351.2000000002</v>
      </c>
      <c r="F46" s="161">
        <f>O10+O15+O21+O26</f>
        <v>3165457.7399999998</v>
      </c>
      <c r="G46" s="161">
        <f>P10+P15+P21+P26</f>
        <v>4301137.6400000006</v>
      </c>
      <c r="H46" s="161">
        <f>Q10+Q15+Q21+Q26</f>
        <v>2318179.5</v>
      </c>
      <c r="M46" s="184"/>
      <c r="N46" s="184"/>
      <c r="R46" s="184"/>
    </row>
    <row r="47" spans="1:24" hidden="1" x14ac:dyDescent="0.25">
      <c r="C47" s="193" t="s">
        <v>20</v>
      </c>
      <c r="D47" s="161">
        <f>M11+M16</f>
        <v>724352.42</v>
      </c>
      <c r="E47" s="161">
        <f>N11+N16</f>
        <v>142772.79999999999</v>
      </c>
      <c r="F47" s="161">
        <f>O11+O16</f>
        <v>186508.08</v>
      </c>
      <c r="G47" s="161">
        <f>P11+P16</f>
        <v>253348.54</v>
      </c>
      <c r="H47" s="161">
        <f>Q11+Q16</f>
        <v>141723</v>
      </c>
      <c r="N47" s="184"/>
    </row>
    <row r="48" spans="1:24" hidden="1" x14ac:dyDescent="0.25">
      <c r="C48" s="193" t="s">
        <v>199</v>
      </c>
      <c r="D48" s="161">
        <f>M24+M29</f>
        <v>181837.28</v>
      </c>
      <c r="E48" s="161">
        <f>N24+N29</f>
        <v>0</v>
      </c>
      <c r="F48" s="161">
        <f>O24+O29</f>
        <v>94775.28</v>
      </c>
      <c r="G48" s="161">
        <f>P24+P29</f>
        <v>87062</v>
      </c>
      <c r="H48" s="161">
        <f>Q24+Q29</f>
        <v>0</v>
      </c>
    </row>
    <row r="49" spans="3:18" hidden="1" x14ac:dyDescent="0.25">
      <c r="C49" s="193" t="s">
        <v>200</v>
      </c>
      <c r="D49" s="161">
        <f>M31</f>
        <v>9717820.5</v>
      </c>
      <c r="E49" s="161">
        <f t="shared" ref="E49:H49" si="41">N31</f>
        <v>0</v>
      </c>
      <c r="F49" s="161">
        <f t="shared" si="41"/>
        <v>3429819</v>
      </c>
      <c r="G49" s="161">
        <f t="shared" si="41"/>
        <v>6288001.5</v>
      </c>
      <c r="H49" s="161">
        <f t="shared" si="41"/>
        <v>0</v>
      </c>
    </row>
    <row r="50" spans="3:18" hidden="1" x14ac:dyDescent="0.25">
      <c r="C50" s="193" t="s">
        <v>201</v>
      </c>
      <c r="D50" s="161">
        <f>M32</f>
        <v>1211635.9000000001</v>
      </c>
      <c r="E50" s="161">
        <f t="shared" ref="E50:H50" si="42">N32</f>
        <v>0</v>
      </c>
      <c r="F50" s="161">
        <f t="shared" si="42"/>
        <v>427636.2</v>
      </c>
      <c r="G50" s="161">
        <f t="shared" si="42"/>
        <v>783999.70000000007</v>
      </c>
      <c r="H50" s="161">
        <f t="shared" si="42"/>
        <v>0</v>
      </c>
    </row>
    <row r="51" spans="3:18" hidden="1" x14ac:dyDescent="0.25">
      <c r="C51" s="193" t="s">
        <v>202</v>
      </c>
      <c r="D51" s="161">
        <f>M33</f>
        <v>2947190.4000000004</v>
      </c>
      <c r="E51" s="161">
        <f t="shared" ref="E51:H51" si="43">N33</f>
        <v>0</v>
      </c>
      <c r="F51" s="161">
        <f t="shared" si="43"/>
        <v>1850180.6400000001</v>
      </c>
      <c r="G51" s="161">
        <f t="shared" si="43"/>
        <v>1097009.76</v>
      </c>
      <c r="H51" s="161">
        <f t="shared" si="43"/>
        <v>0</v>
      </c>
    </row>
    <row r="52" spans="3:18" hidden="1" x14ac:dyDescent="0.25">
      <c r="C52" s="193" t="s">
        <v>203</v>
      </c>
      <c r="D52" s="161">
        <f>M34</f>
        <v>509913</v>
      </c>
      <c r="E52" s="161">
        <f t="shared" ref="E52:H52" si="44">N34</f>
        <v>0</v>
      </c>
      <c r="F52" s="161">
        <f t="shared" si="44"/>
        <v>320112.05</v>
      </c>
      <c r="G52" s="161">
        <f t="shared" si="44"/>
        <v>189800.94999999998</v>
      </c>
      <c r="H52" s="161">
        <f t="shared" si="44"/>
        <v>0</v>
      </c>
    </row>
    <row r="53" spans="3:18" hidden="1" x14ac:dyDescent="0.25">
      <c r="C53" s="193"/>
      <c r="E53" s="161">
        <f>SUM(E45:E52)</f>
        <v>2854055.2</v>
      </c>
      <c r="F53" s="161">
        <f>SUM(F45:F52)</f>
        <v>10083448.15</v>
      </c>
      <c r="G53" s="161">
        <f>SUM(G45:G52)</f>
        <v>13815921.17</v>
      </c>
      <c r="H53" s="161">
        <f>SUM(H45:H52)</f>
        <v>2833069.5</v>
      </c>
    </row>
    <row r="54" spans="3:18" hidden="1" x14ac:dyDescent="0.25">
      <c r="C54" s="193" t="s">
        <v>204</v>
      </c>
      <c r="D54" s="161">
        <f>M35-SUM(D45:D52)+M35-SUM(E45:H52)</f>
        <v>0</v>
      </c>
    </row>
    <row r="55" spans="3:18" hidden="1" x14ac:dyDescent="0.25">
      <c r="L55" s="184" t="s">
        <v>206</v>
      </c>
      <c r="M55" s="192">
        <f>M12+M17+M22+M27+M32+M34</f>
        <v>3895167.34</v>
      </c>
      <c r="N55" s="184">
        <f>ROUND(M55/1000000,8)</f>
        <v>3.89516734</v>
      </c>
      <c r="R55" s="158">
        <f>ROUND(M55/1000000,8)</f>
        <v>3.89516734</v>
      </c>
    </row>
    <row r="56" spans="3:18" hidden="1" x14ac:dyDescent="0.25">
      <c r="L56" s="184" t="s">
        <v>207</v>
      </c>
      <c r="M56" s="192">
        <f>M10+M11+M15+M16+M21+M24+M26+M29+M31+M33</f>
        <v>25691326.68</v>
      </c>
      <c r="N56" s="184">
        <f>ROUND(M56/1000000,8)</f>
        <v>25.69132668</v>
      </c>
      <c r="R56" s="158">
        <f>ROUND(M56/1000000,8)</f>
        <v>25.69132668</v>
      </c>
    </row>
    <row r="59" spans="3:18" x14ac:dyDescent="0.25">
      <c r="M59" s="184"/>
    </row>
    <row r="61" spans="3:18" x14ac:dyDescent="0.25">
      <c r="M61" s="184"/>
    </row>
    <row r="67" spans="13:13" x14ac:dyDescent="0.25">
      <c r="M67" s="184"/>
    </row>
  </sheetData>
  <sheetProtection autoFilter="0"/>
  <mergeCells count="25"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27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FEF30-8A73-4525-9F3B-AAB82AC8021B}">
  <dimension ref="A2:G24"/>
  <sheetViews>
    <sheetView topLeftCell="A7" workbookViewId="0">
      <selection activeCell="M10" sqref="M10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customWidth="1"/>
    <col min="6" max="6" width="13" customWidth="1"/>
    <col min="7" max="7" width="12.5703125" customWidth="1"/>
  </cols>
  <sheetData>
    <row r="2" spans="1:7" x14ac:dyDescent="0.25">
      <c r="A2" s="285" t="s">
        <v>208</v>
      </c>
      <c r="B2" s="285"/>
      <c r="C2" s="285"/>
      <c r="D2" s="285"/>
      <c r="E2" s="285"/>
      <c r="F2" s="285"/>
      <c r="G2" s="285"/>
    </row>
    <row r="5" spans="1:7" ht="26.25" customHeight="1" x14ac:dyDescent="0.25">
      <c r="A5" s="206" t="s">
        <v>235</v>
      </c>
      <c r="B5" s="207" t="s">
        <v>238</v>
      </c>
      <c r="C5" s="207" t="s">
        <v>236</v>
      </c>
      <c r="D5" s="207" t="s">
        <v>219</v>
      </c>
      <c r="E5" s="207" t="s">
        <v>232</v>
      </c>
      <c r="F5" s="207" t="s">
        <v>233</v>
      </c>
      <c r="G5" s="207" t="s">
        <v>234</v>
      </c>
    </row>
    <row r="6" spans="1:7" s="205" customFormat="1" ht="39" customHeight="1" x14ac:dyDescent="0.25">
      <c r="A6" s="223">
        <v>1</v>
      </c>
      <c r="B6" s="286" t="s">
        <v>237</v>
      </c>
      <c r="C6" s="286"/>
      <c r="D6" s="286"/>
      <c r="E6" s="286"/>
      <c r="F6" s="286"/>
      <c r="G6" s="286"/>
    </row>
    <row r="7" spans="1:7" ht="48.75" x14ac:dyDescent="0.25">
      <c r="A7" s="202" t="s">
        <v>209</v>
      </c>
      <c r="B7" s="200"/>
      <c r="C7" s="222" t="s">
        <v>211</v>
      </c>
      <c r="D7" s="203">
        <v>22513.01</v>
      </c>
      <c r="E7" s="201" t="s">
        <v>212</v>
      </c>
      <c r="F7" s="201" t="s">
        <v>212</v>
      </c>
      <c r="G7" s="201" t="s">
        <v>212</v>
      </c>
    </row>
    <row r="8" spans="1:7" ht="34.5" customHeight="1" x14ac:dyDescent="0.25">
      <c r="A8" s="202" t="s">
        <v>210</v>
      </c>
      <c r="B8" s="200"/>
      <c r="C8" s="287" t="s">
        <v>215</v>
      </c>
      <c r="D8" s="203">
        <v>32477.4</v>
      </c>
      <c r="E8" s="201" t="s">
        <v>212</v>
      </c>
      <c r="F8" s="201" t="s">
        <v>212</v>
      </c>
      <c r="G8" s="201" t="s">
        <v>212</v>
      </c>
    </row>
    <row r="9" spans="1:7" ht="36" customHeight="1" x14ac:dyDescent="0.25">
      <c r="A9" s="202" t="s">
        <v>213</v>
      </c>
      <c r="B9" s="200"/>
      <c r="C9" s="287"/>
      <c r="D9" s="203">
        <v>449748.69</v>
      </c>
      <c r="E9" s="201" t="s">
        <v>212</v>
      </c>
      <c r="F9" s="201" t="s">
        <v>212</v>
      </c>
      <c r="G9" s="201" t="s">
        <v>212</v>
      </c>
    </row>
    <row r="10" spans="1:7" ht="48.75" x14ac:dyDescent="0.25">
      <c r="A10" s="202" t="s">
        <v>214</v>
      </c>
      <c r="B10" s="200"/>
      <c r="C10" s="222" t="s">
        <v>217</v>
      </c>
      <c r="D10" s="203">
        <v>49829.9</v>
      </c>
      <c r="E10" s="201" t="s">
        <v>212</v>
      </c>
      <c r="F10" s="201" t="s">
        <v>212</v>
      </c>
      <c r="G10" s="201" t="s">
        <v>212</v>
      </c>
    </row>
    <row r="11" spans="1:7" ht="48.75" x14ac:dyDescent="0.25">
      <c r="A11" s="202" t="s">
        <v>216</v>
      </c>
      <c r="B11" s="200"/>
      <c r="C11" s="222" t="s">
        <v>218</v>
      </c>
      <c r="D11" s="203">
        <v>505444.05</v>
      </c>
      <c r="E11" s="201" t="s">
        <v>212</v>
      </c>
      <c r="F11" s="201" t="s">
        <v>212</v>
      </c>
      <c r="G11" s="201" t="s">
        <v>212</v>
      </c>
    </row>
    <row r="12" spans="1:7" s="205" customFormat="1" x14ac:dyDescent="0.25">
      <c r="A12" s="208" t="s">
        <v>4</v>
      </c>
      <c r="B12" s="209" t="s">
        <v>242</v>
      </c>
      <c r="C12" s="210"/>
      <c r="D12" s="211"/>
      <c r="E12" s="209"/>
      <c r="F12" s="209"/>
      <c r="G12" s="209"/>
    </row>
    <row r="13" spans="1:7" ht="42" customHeight="1" x14ac:dyDescent="0.25">
      <c r="A13" s="202" t="s">
        <v>220</v>
      </c>
      <c r="B13" s="200"/>
      <c r="C13" s="222" t="s">
        <v>243</v>
      </c>
      <c r="D13" s="200">
        <v>1.0845</v>
      </c>
      <c r="E13" s="201" t="s">
        <v>212</v>
      </c>
      <c r="F13" s="201" t="s">
        <v>212</v>
      </c>
      <c r="G13" s="201" t="s">
        <v>212</v>
      </c>
    </row>
    <row r="14" spans="1:7" ht="48.75" x14ac:dyDescent="0.25">
      <c r="A14" s="202" t="s">
        <v>221</v>
      </c>
      <c r="B14" s="200"/>
      <c r="C14" s="222" t="s">
        <v>244</v>
      </c>
      <c r="D14" s="224">
        <v>1.0800955064862601</v>
      </c>
      <c r="E14" s="201" t="s">
        <v>212</v>
      </c>
      <c r="F14" s="201" t="s">
        <v>212</v>
      </c>
      <c r="G14" s="201" t="s">
        <v>212</v>
      </c>
    </row>
    <row r="15" spans="1:7" ht="48.75" x14ac:dyDescent="0.25">
      <c r="A15" s="202" t="s">
        <v>222</v>
      </c>
      <c r="B15" s="200"/>
      <c r="C15" s="222" t="s">
        <v>245</v>
      </c>
      <c r="D15" s="200">
        <v>1.0933999999999999</v>
      </c>
      <c r="E15" s="201" t="s">
        <v>212</v>
      </c>
      <c r="F15" s="201" t="s">
        <v>212</v>
      </c>
      <c r="G15" s="201" t="s">
        <v>212</v>
      </c>
    </row>
    <row r="16" spans="1:7" ht="48.75" x14ac:dyDescent="0.25">
      <c r="A16" s="202" t="s">
        <v>223</v>
      </c>
      <c r="B16" s="200"/>
      <c r="C16" s="222" t="s">
        <v>246</v>
      </c>
      <c r="D16" s="204">
        <v>1.05790805830162</v>
      </c>
      <c r="E16" s="201" t="s">
        <v>212</v>
      </c>
      <c r="F16" s="201" t="s">
        <v>212</v>
      </c>
      <c r="G16" s="201" t="s">
        <v>212</v>
      </c>
    </row>
    <row r="17" spans="1:7" ht="48.75" x14ac:dyDescent="0.25">
      <c r="A17" s="202" t="s">
        <v>224</v>
      </c>
      <c r="B17" s="200"/>
      <c r="C17" s="222" t="s">
        <v>247</v>
      </c>
      <c r="D17" s="200">
        <v>1</v>
      </c>
      <c r="E17" s="204">
        <v>1.054</v>
      </c>
      <c r="F17" s="204">
        <v>1.0402</v>
      </c>
      <c r="G17" s="204">
        <v>1.0403</v>
      </c>
    </row>
    <row r="18" spans="1:7" s="213" customFormat="1" ht="48.75" x14ac:dyDescent="0.25">
      <c r="A18" s="208" t="s">
        <v>5</v>
      </c>
      <c r="B18" s="212" t="s">
        <v>230</v>
      </c>
      <c r="C18" s="210" t="s">
        <v>231</v>
      </c>
      <c r="D18" s="288">
        <v>0.8</v>
      </c>
      <c r="E18" s="288"/>
      <c r="F18" s="288"/>
      <c r="G18" s="288"/>
    </row>
    <row r="19" spans="1:7" ht="76.5" customHeight="1" x14ac:dyDescent="0.25">
      <c r="A19" s="214">
        <v>4</v>
      </c>
      <c r="B19" s="289" t="s">
        <v>239</v>
      </c>
      <c r="C19" s="289"/>
      <c r="D19" s="289"/>
      <c r="E19" s="289"/>
      <c r="F19" s="289"/>
      <c r="G19" s="289"/>
    </row>
    <row r="20" spans="1:7" ht="48.75" x14ac:dyDescent="0.25">
      <c r="A20" s="202" t="s">
        <v>225</v>
      </c>
      <c r="B20" s="200"/>
      <c r="C20" s="222" t="s">
        <v>211</v>
      </c>
      <c r="D20" s="203">
        <f>$D$7*$D$13/$D$14*$D$15/$D$16*$D$17</f>
        <v>23363.188103666354</v>
      </c>
      <c r="E20" s="203">
        <f>$D$7*$D$13/$D$14*$D$15/$D$16*$D$17*E17</f>
        <v>24624.800261264339</v>
      </c>
      <c r="F20" s="203">
        <f>$D$7*$D$13/$D$14*$D$15/$D$16*$D$17*F17*E17</f>
        <v>25614.717231767165</v>
      </c>
      <c r="G20" s="203">
        <f>$D$7*$D$13/$D$14*$D$15/$D$16*$D$17*G17*F17*E17</f>
        <v>26646.990336207382</v>
      </c>
    </row>
    <row r="21" spans="1:7" ht="27.75" customHeight="1" x14ac:dyDescent="0.25">
      <c r="A21" s="202" t="s">
        <v>226</v>
      </c>
      <c r="B21" s="200"/>
      <c r="C21" s="287" t="s">
        <v>215</v>
      </c>
      <c r="D21" s="203">
        <f>$D$8*$D$13/$D$14*$D$15/$D$16*$D$17</f>
        <v>33703.871908643654</v>
      </c>
      <c r="E21" s="203">
        <f>$D$8*$D$13/$D$14*$D$15/$D$16*$D$17*E17</f>
        <v>35523.880991710415</v>
      </c>
      <c r="F21" s="203">
        <f>$D$8*$D$13/$D$14*$D$15/$D$16*$D$17*E17*F17</f>
        <v>36951.941007577174</v>
      </c>
      <c r="G21" s="203">
        <f>$D$8*$D$13/$D$14*$D$15/$D$16*$D$17*E17*F17*G17</f>
        <v>38441.104230182536</v>
      </c>
    </row>
    <row r="22" spans="1:7" ht="33.75" customHeight="1" x14ac:dyDescent="0.25">
      <c r="A22" s="202" t="s">
        <v>227</v>
      </c>
      <c r="B22" s="200"/>
      <c r="C22" s="287"/>
      <c r="D22" s="203">
        <f>$D$9*$D$13/$D$14*$D$15/$D$16*$D$17</f>
        <v>466732.93548252888</v>
      </c>
      <c r="E22" s="203">
        <f>$D$9*$D$13/$D$14*$D$15/$D$16*$D$17*E17</f>
        <v>491936.51399858546</v>
      </c>
      <c r="F22" s="203">
        <f>$D$9*$D$13/$D$14*$D$15/$D$16*$D$17*E17*F17</f>
        <v>511712.36186132859</v>
      </c>
      <c r="G22" s="203">
        <f>$D$9*$D$13/$D$14*$D$15/$D$16*$D$17*E17*F17*G17</f>
        <v>532334.37004434015</v>
      </c>
    </row>
    <row r="23" spans="1:7" ht="48.75" x14ac:dyDescent="0.25">
      <c r="A23" s="202" t="s">
        <v>228</v>
      </c>
      <c r="B23" s="200"/>
      <c r="C23" s="222" t="s">
        <v>217</v>
      </c>
      <c r="D23" s="203">
        <f>$D$10*$D$13/$D$14*$D$15/$D$16*$D$17</f>
        <v>51711.669247554368</v>
      </c>
      <c r="E23" s="203">
        <f>$D$10*$D$13/$D$14*$D$15/$D$16*$D$17*E17</f>
        <v>54504.099386922309</v>
      </c>
      <c r="F23" s="203">
        <f>$D$10*$D$13/$D$14*$D$15/$D$16*$D$17*E17*F17</f>
        <v>56695.164182276589</v>
      </c>
      <c r="G23" s="203">
        <f>$D$10*$D$13/$D$14*$D$15/$D$16*$D$17*E17*F17*G17</f>
        <v>58979.979298822334</v>
      </c>
    </row>
    <row r="24" spans="1:7" ht="48.75" x14ac:dyDescent="0.25">
      <c r="A24" s="202" t="s">
        <v>229</v>
      </c>
      <c r="B24" s="200"/>
      <c r="C24" s="222" t="s">
        <v>218</v>
      </c>
      <c r="D24" s="203">
        <f>$D$11*$D$13/$D$14*$D$15/$D$16*$D$17</f>
        <v>524531.56712625024</v>
      </c>
      <c r="E24" s="203">
        <f>$D$11*$D$13/$D$14*$D$15/$D$16*$D$17*E17</f>
        <v>552856.27175106783</v>
      </c>
      <c r="F24" s="203">
        <f>$D$11*$D$13/$D$14*$D$15/$D$16*$D$17*E17*F17</f>
        <v>575081.09387546079</v>
      </c>
      <c r="G24" s="203">
        <f>$D$11*$D$13/$D$14*$D$15/$D$16*$D$17*E17*F17*G17</f>
        <v>598256.86195864191</v>
      </c>
    </row>
  </sheetData>
  <mergeCells count="6">
    <mergeCell ref="C21:C22"/>
    <mergeCell ref="A2:G2"/>
    <mergeCell ref="B6:G6"/>
    <mergeCell ref="C8:C9"/>
    <mergeCell ref="D18:G18"/>
    <mergeCell ref="B19:G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F290-EA8A-4A72-A484-A4DDE4DE762D}">
  <dimension ref="A1:M54"/>
  <sheetViews>
    <sheetView zoomScale="66" zoomScaleNormal="66" workbookViewId="0">
      <selection activeCell="W17" sqref="W17"/>
    </sheetView>
  </sheetViews>
  <sheetFormatPr defaultColWidth="9.140625" defaultRowHeight="15" x14ac:dyDescent="0.25"/>
  <cols>
    <col min="1" max="1" width="8.5703125" style="158" customWidth="1"/>
    <col min="2" max="2" width="50.28515625" style="155" customWidth="1"/>
    <col min="3" max="3" width="18.28515625" style="161" customWidth="1"/>
    <col min="4" max="4" width="32.710937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6.2851562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38.25" customHeight="1" x14ac:dyDescent="0.3">
      <c r="A2" s="268" t="s">
        <v>250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3" s="157" customFormat="1" ht="20.25" x14ac:dyDescent="0.3">
      <c r="A3" s="220"/>
      <c r="B3" s="220"/>
      <c r="C3" s="220"/>
      <c r="D3" s="220"/>
      <c r="E3" s="220"/>
    </row>
    <row r="4" spans="1:13" ht="18.75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18.75" x14ac:dyDescent="0.3">
      <c r="A5" s="16" t="s">
        <v>6</v>
      </c>
      <c r="B5" s="16"/>
      <c r="C5" s="251"/>
      <c r="D5" s="15"/>
      <c r="E5" s="15"/>
      <c r="F5" s="157"/>
      <c r="G5" s="157"/>
      <c r="H5" s="157"/>
      <c r="I5" s="157"/>
    </row>
    <row r="6" spans="1:13" s="159" customFormat="1" ht="15.75" x14ac:dyDescent="0.25">
      <c r="A6" s="293" t="s">
        <v>2</v>
      </c>
      <c r="B6" s="293" t="s">
        <v>1</v>
      </c>
      <c r="C6" s="269" t="s">
        <v>248</v>
      </c>
      <c r="D6" s="294" t="s">
        <v>240</v>
      </c>
      <c r="E6" s="295" t="s">
        <v>241</v>
      </c>
      <c r="F6" s="267" t="s">
        <v>251</v>
      </c>
      <c r="G6" s="267"/>
      <c r="H6" s="298" t="s">
        <v>252</v>
      </c>
      <c r="I6" s="298"/>
    </row>
    <row r="7" spans="1:13" s="159" customFormat="1" ht="46.5" customHeight="1" x14ac:dyDescent="0.25">
      <c r="A7" s="293"/>
      <c r="B7" s="293"/>
      <c r="C7" s="269"/>
      <c r="D7" s="294"/>
      <c r="E7" s="296"/>
      <c r="F7" s="267"/>
      <c r="G7" s="267"/>
      <c r="H7" s="298"/>
      <c r="I7" s="298"/>
    </row>
    <row r="8" spans="1:13" s="159" customFormat="1" ht="35.25" customHeight="1" x14ac:dyDescent="0.25">
      <c r="A8" s="293"/>
      <c r="B8" s="293"/>
      <c r="C8" s="269"/>
      <c r="D8" s="294"/>
      <c r="E8" s="297"/>
      <c r="F8" s="219" t="s">
        <v>54</v>
      </c>
      <c r="G8" s="221" t="s">
        <v>55</v>
      </c>
      <c r="H8" s="225" t="s">
        <v>54</v>
      </c>
      <c r="I8" s="226" t="s">
        <v>55</v>
      </c>
    </row>
    <row r="9" spans="1:13" ht="47.25" customHeight="1" x14ac:dyDescent="0.25">
      <c r="A9" s="227" t="s">
        <v>3</v>
      </c>
      <c r="B9" s="228" t="s">
        <v>8</v>
      </c>
      <c r="C9" s="229">
        <f>G9/F9</f>
        <v>11467.710000000001</v>
      </c>
      <c r="D9" s="230">
        <f>нормативы!E20</f>
        <v>24624.800261264339</v>
      </c>
      <c r="E9" s="231" t="str">
        <f>IF(C9&lt;D9,"не превышает норматив", "превышает норматив")</f>
        <v>не превышает норматив</v>
      </c>
      <c r="F9" s="232">
        <v>1046</v>
      </c>
      <c r="G9" s="217">
        <v>11995224.66</v>
      </c>
      <c r="H9" s="233">
        <f>F9</f>
        <v>1046</v>
      </c>
      <c r="I9" s="234">
        <f>D9*F9</f>
        <v>25757541.073282499</v>
      </c>
      <c r="M9" s="192"/>
    </row>
    <row r="10" spans="1:13" s="160" customFormat="1" ht="31.5" customHeight="1" x14ac:dyDescent="0.25">
      <c r="A10" s="235" t="s">
        <v>4</v>
      </c>
      <c r="B10" s="228" t="s">
        <v>11</v>
      </c>
      <c r="C10" s="229">
        <v>0</v>
      </c>
      <c r="D10" s="230">
        <f>нормативы!E21</f>
        <v>35523.880991710415</v>
      </c>
      <c r="E10" s="231" t="str">
        <f t="shared" ref="E10:E13" si="0">IF(C10&lt;D10,"не превышает норматив", "превышает норматив")</f>
        <v>не превышает норматив</v>
      </c>
      <c r="F10" s="236">
        <v>0</v>
      </c>
      <c r="G10" s="237">
        <v>0</v>
      </c>
      <c r="H10" s="238">
        <v>0</v>
      </c>
      <c r="I10" s="234">
        <f>D10*F10</f>
        <v>0</v>
      </c>
      <c r="M10" s="192"/>
    </row>
    <row r="11" spans="1:13" ht="15.75" customHeight="1" x14ac:dyDescent="0.25">
      <c r="A11" s="227" t="s">
        <v>5</v>
      </c>
      <c r="B11" s="228" t="s">
        <v>9</v>
      </c>
      <c r="C11" s="229"/>
      <c r="D11" s="230"/>
      <c r="E11" s="231" t="str">
        <f t="shared" si="0"/>
        <v>превышает норматив</v>
      </c>
      <c r="F11" s="216">
        <f>F12+F13</f>
        <v>20</v>
      </c>
      <c r="G11" s="237">
        <f>G12+G13</f>
        <v>725531.8</v>
      </c>
      <c r="H11" s="239">
        <f>H12+H13</f>
        <v>20</v>
      </c>
      <c r="I11" s="234">
        <f>I12+I13</f>
        <v>900279.80378632713</v>
      </c>
      <c r="M11" s="192"/>
    </row>
    <row r="12" spans="1:13" s="218" customFormat="1" ht="31.5" customHeight="1" x14ac:dyDescent="0.25">
      <c r="A12" s="240" t="s">
        <v>16</v>
      </c>
      <c r="B12" s="241" t="s">
        <v>14</v>
      </c>
      <c r="C12" s="229">
        <f>G12/F12</f>
        <v>26591.65</v>
      </c>
      <c r="D12" s="242">
        <f>нормативы!E21</f>
        <v>35523.880991710415</v>
      </c>
      <c r="E12" s="231" t="str">
        <f t="shared" si="0"/>
        <v>не превышает норматив</v>
      </c>
      <c r="F12" s="216">
        <v>10</v>
      </c>
      <c r="G12" s="217">
        <v>265916.5</v>
      </c>
      <c r="H12" s="239">
        <f>F12</f>
        <v>10</v>
      </c>
      <c r="I12" s="234">
        <f>D12*F12</f>
        <v>355238.80991710414</v>
      </c>
      <c r="M12" s="192"/>
    </row>
    <row r="13" spans="1:13" s="160" customFormat="1" ht="31.5" customHeight="1" x14ac:dyDescent="0.25">
      <c r="A13" s="235" t="s">
        <v>17</v>
      </c>
      <c r="B13" s="228" t="s">
        <v>15</v>
      </c>
      <c r="C13" s="229">
        <f>G13/F13</f>
        <v>45961.53</v>
      </c>
      <c r="D13" s="230">
        <f>нормативы!E23</f>
        <v>54504.099386922309</v>
      </c>
      <c r="E13" s="231" t="str">
        <f t="shared" si="0"/>
        <v>не превышает норматив</v>
      </c>
      <c r="F13" s="216">
        <v>10</v>
      </c>
      <c r="G13" s="217">
        <v>459615.3</v>
      </c>
      <c r="H13" s="239">
        <f>F13</f>
        <v>10</v>
      </c>
      <c r="I13" s="234">
        <f>D13*F13</f>
        <v>545040.99386922305</v>
      </c>
      <c r="M13" s="192"/>
    </row>
    <row r="14" spans="1:13" s="160" customFormat="1" ht="15.75" customHeight="1" x14ac:dyDescent="0.25">
      <c r="A14" s="227" t="s">
        <v>18</v>
      </c>
      <c r="B14" s="228" t="s">
        <v>27</v>
      </c>
      <c r="C14" s="229"/>
      <c r="D14" s="230"/>
      <c r="E14" s="243"/>
      <c r="F14" s="216"/>
      <c r="G14" s="237">
        <f t="shared" ref="G14" si="1">G15+G16+G17+G18</f>
        <v>4572914</v>
      </c>
      <c r="H14" s="239"/>
      <c r="I14" s="244">
        <f>I15+I16+I17+I18</f>
        <v>4572914</v>
      </c>
      <c r="M14" s="192"/>
    </row>
    <row r="15" spans="1:13" s="160" customFormat="1" ht="15.75" customHeight="1" x14ac:dyDescent="0.25">
      <c r="A15" s="235" t="s">
        <v>48</v>
      </c>
      <c r="B15" s="245" t="s">
        <v>28</v>
      </c>
      <c r="C15" s="229">
        <f>G15/F15</f>
        <v>62880</v>
      </c>
      <c r="D15" s="290" t="s">
        <v>249</v>
      </c>
      <c r="E15" s="230" t="s">
        <v>212</v>
      </c>
      <c r="F15" s="232">
        <v>50</v>
      </c>
      <c r="G15" s="217">
        <v>3144000</v>
      </c>
      <c r="H15" s="233">
        <f>F15</f>
        <v>50</v>
      </c>
      <c r="I15" s="234">
        <f>G15</f>
        <v>3144000</v>
      </c>
      <c r="M15" s="192"/>
    </row>
    <row r="16" spans="1:13" s="160" customFormat="1" ht="31.5" customHeight="1" x14ac:dyDescent="0.25">
      <c r="A16" s="235" t="s">
        <v>49</v>
      </c>
      <c r="B16" s="246" t="s">
        <v>29</v>
      </c>
      <c r="C16" s="229">
        <f>G16/F16</f>
        <v>7562.03</v>
      </c>
      <c r="D16" s="291"/>
      <c r="E16" s="230" t="s">
        <v>212</v>
      </c>
      <c r="F16" s="232">
        <v>50</v>
      </c>
      <c r="G16" s="217">
        <v>378101.5</v>
      </c>
      <c r="H16" s="233">
        <f>F16</f>
        <v>50</v>
      </c>
      <c r="I16" s="234">
        <f t="shared" ref="I16:I18" si="2">G16</f>
        <v>378101.5</v>
      </c>
      <c r="M16" s="192"/>
    </row>
    <row r="17" spans="1:13" s="160" customFormat="1" ht="15.75" customHeight="1" x14ac:dyDescent="0.25">
      <c r="A17" s="235" t="s">
        <v>50</v>
      </c>
      <c r="B17" s="246" t="s">
        <v>30</v>
      </c>
      <c r="C17" s="229">
        <f>G17/F17</f>
        <v>18010.599999999999</v>
      </c>
      <c r="D17" s="291"/>
      <c r="E17" s="230" t="s">
        <v>212</v>
      </c>
      <c r="F17" s="232">
        <v>50</v>
      </c>
      <c r="G17" s="217">
        <v>900529.99999999988</v>
      </c>
      <c r="H17" s="233">
        <f t="shared" ref="H17:H18" si="3">F17</f>
        <v>50</v>
      </c>
      <c r="I17" s="234">
        <f t="shared" si="2"/>
        <v>900529.99999999988</v>
      </c>
      <c r="M17" s="192"/>
    </row>
    <row r="18" spans="1:13" s="160" customFormat="1" ht="79.5" customHeight="1" x14ac:dyDescent="0.25">
      <c r="A18" s="235" t="s">
        <v>51</v>
      </c>
      <c r="B18" s="246" t="s">
        <v>31</v>
      </c>
      <c r="C18" s="229">
        <f>G18/F18</f>
        <v>3005.65</v>
      </c>
      <c r="D18" s="292"/>
      <c r="E18" s="230" t="s">
        <v>212</v>
      </c>
      <c r="F18" s="232">
        <v>50</v>
      </c>
      <c r="G18" s="217">
        <v>150282.5</v>
      </c>
      <c r="H18" s="233">
        <f t="shared" si="3"/>
        <v>50</v>
      </c>
      <c r="I18" s="234">
        <f t="shared" si="2"/>
        <v>150282.5</v>
      </c>
      <c r="M18" s="192"/>
    </row>
    <row r="19" spans="1:13" ht="15.75" customHeight="1" x14ac:dyDescent="0.25">
      <c r="A19" s="235"/>
      <c r="B19" s="247" t="s">
        <v>0</v>
      </c>
      <c r="C19" s="176"/>
      <c r="D19" s="215"/>
      <c r="E19" s="215"/>
      <c r="F19" s="49"/>
      <c r="G19" s="148">
        <f>G9+G10+G12+G13+G14</f>
        <v>17293670.460000001</v>
      </c>
      <c r="H19" s="248"/>
      <c r="I19" s="249">
        <f>I9+I10+I12+I13+I14</f>
        <v>31230734.877068825</v>
      </c>
      <c r="M19" s="192"/>
    </row>
    <row r="20" spans="1:13" ht="37.5" customHeight="1" x14ac:dyDescent="0.25">
      <c r="B20" s="158"/>
      <c r="C20" s="158"/>
      <c r="D20" s="158"/>
      <c r="E20" s="158"/>
      <c r="F20" s="184"/>
      <c r="G20" s="184"/>
      <c r="H20" s="184"/>
      <c r="I20" s="184"/>
      <c r="M20" s="192"/>
    </row>
    <row r="21" spans="1:13" ht="15" customHeight="1" x14ac:dyDescent="0.25"/>
    <row r="22" spans="1:13" ht="15" customHeight="1" x14ac:dyDescent="0.25">
      <c r="G22" s="184"/>
      <c r="I22" s="184"/>
    </row>
    <row r="23" spans="1:13" ht="15" customHeight="1" x14ac:dyDescent="0.25"/>
    <row r="24" spans="1:13" ht="15" customHeight="1" x14ac:dyDescent="0.25"/>
    <row r="25" spans="1:13" ht="37.5" customHeight="1" x14ac:dyDescent="0.25">
      <c r="D25" s="250"/>
    </row>
    <row r="26" spans="1:13" ht="15" customHeight="1" x14ac:dyDescent="0.25"/>
    <row r="27" spans="1:13" ht="15" customHeight="1" x14ac:dyDescent="0.25"/>
    <row r="28" spans="1:13" ht="15" customHeight="1" x14ac:dyDescent="0.25">
      <c r="G28" s="184"/>
      <c r="I28" s="184"/>
    </row>
    <row r="29" spans="1:13" ht="15" customHeight="1" x14ac:dyDescent="0.25"/>
    <row r="30" spans="1:13" ht="31.5" customHeight="1" x14ac:dyDescent="0.25"/>
    <row r="31" spans="1:13" ht="44.25" customHeight="1" x14ac:dyDescent="0.25"/>
    <row r="32" spans="1:13" ht="42.75" customHeight="1" x14ac:dyDescent="0.25"/>
    <row r="33" ht="46.5" customHeight="1" x14ac:dyDescent="0.25"/>
    <row r="34" ht="38.25" customHeight="1" x14ac:dyDescent="0.25"/>
    <row r="35" ht="31.5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42" ht="15" hidden="1" customHeight="1" x14ac:dyDescent="0.25"/>
    <row r="43" ht="15" hidden="1" customHeight="1" x14ac:dyDescent="0.25"/>
    <row r="44" ht="15" hidden="1" customHeight="1" x14ac:dyDescent="0.25"/>
    <row r="45" ht="15" hidden="1" customHeight="1" x14ac:dyDescent="0.25"/>
    <row r="46" ht="15" hidden="1" customHeight="1" x14ac:dyDescent="0.25"/>
    <row r="47" ht="15" hidden="1" customHeight="1" x14ac:dyDescent="0.25"/>
    <row r="48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</sheetData>
  <mergeCells count="9">
    <mergeCell ref="D15:D18"/>
    <mergeCell ref="A2:L2"/>
    <mergeCell ref="A6:A8"/>
    <mergeCell ref="B6:B8"/>
    <mergeCell ref="C6:C8"/>
    <mergeCell ref="D6:D8"/>
    <mergeCell ref="E6:E8"/>
    <mergeCell ref="F6:G7"/>
    <mergeCell ref="H6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AFC6-79A7-4C1C-98DF-C3876550368F}">
  <dimension ref="A1:M54"/>
  <sheetViews>
    <sheetView zoomScale="66" zoomScaleNormal="66" workbookViewId="0">
      <selection activeCell="G19" sqref="G19"/>
    </sheetView>
  </sheetViews>
  <sheetFormatPr defaultColWidth="9.140625" defaultRowHeight="15" x14ac:dyDescent="0.25"/>
  <cols>
    <col min="1" max="1" width="8.5703125" style="158" customWidth="1"/>
    <col min="2" max="2" width="50.28515625" style="155" customWidth="1"/>
    <col min="3" max="3" width="18.28515625" style="161" customWidth="1"/>
    <col min="4" max="4" width="32.710937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6.2851562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38.25" customHeight="1" x14ac:dyDescent="0.3">
      <c r="A2" s="268" t="s">
        <v>253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3" s="157" customFormat="1" ht="20.25" x14ac:dyDescent="0.3">
      <c r="A3" s="220"/>
      <c r="B3" s="220"/>
      <c r="C3" s="220"/>
      <c r="D3" s="220"/>
      <c r="E3" s="220"/>
    </row>
    <row r="4" spans="1:13" ht="18.75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18.75" x14ac:dyDescent="0.3">
      <c r="A5" s="16" t="s">
        <v>6</v>
      </c>
      <c r="B5" s="16"/>
      <c r="C5" s="251"/>
      <c r="D5" s="15"/>
      <c r="E5" s="15"/>
      <c r="F5" s="157"/>
      <c r="G5" s="157"/>
      <c r="H5" s="157"/>
      <c r="I5" s="157"/>
    </row>
    <row r="6" spans="1:13" s="159" customFormat="1" ht="15.75" x14ac:dyDescent="0.25">
      <c r="A6" s="293" t="s">
        <v>2</v>
      </c>
      <c r="B6" s="293" t="s">
        <v>1</v>
      </c>
      <c r="C6" s="269" t="s">
        <v>248</v>
      </c>
      <c r="D6" s="294" t="s">
        <v>240</v>
      </c>
      <c r="E6" s="295" t="s">
        <v>241</v>
      </c>
      <c r="F6" s="267" t="s">
        <v>254</v>
      </c>
      <c r="G6" s="267"/>
      <c r="H6" s="298" t="s">
        <v>255</v>
      </c>
      <c r="I6" s="298"/>
    </row>
    <row r="7" spans="1:13" s="159" customFormat="1" ht="46.5" customHeight="1" x14ac:dyDescent="0.25">
      <c r="A7" s="293"/>
      <c r="B7" s="293"/>
      <c r="C7" s="269"/>
      <c r="D7" s="294"/>
      <c r="E7" s="296"/>
      <c r="F7" s="267"/>
      <c r="G7" s="267"/>
      <c r="H7" s="298"/>
      <c r="I7" s="298"/>
    </row>
    <row r="8" spans="1:13" s="159" customFormat="1" ht="35.25" customHeight="1" x14ac:dyDescent="0.25">
      <c r="A8" s="293"/>
      <c r="B8" s="293"/>
      <c r="C8" s="269"/>
      <c r="D8" s="294"/>
      <c r="E8" s="297"/>
      <c r="F8" s="219" t="s">
        <v>54</v>
      </c>
      <c r="G8" s="221" t="s">
        <v>55</v>
      </c>
      <c r="H8" s="225" t="s">
        <v>54</v>
      </c>
      <c r="I8" s="226" t="s">
        <v>55</v>
      </c>
    </row>
    <row r="9" spans="1:13" ht="47.25" customHeight="1" x14ac:dyDescent="0.25">
      <c r="A9" s="227" t="s">
        <v>3</v>
      </c>
      <c r="B9" s="228" t="s">
        <v>8</v>
      </c>
      <c r="C9" s="229">
        <f>G9/F9</f>
        <v>10954.539999999999</v>
      </c>
      <c r="D9" s="230">
        <f>нормативы!F20</f>
        <v>25614.717231767165</v>
      </c>
      <c r="E9" s="231" t="str">
        <f>IF(C9&lt;D9,"не превышает норматив", "превышает норматив")</f>
        <v>не превышает норматив</v>
      </c>
      <c r="F9" s="232">
        <v>2084</v>
      </c>
      <c r="G9" s="217">
        <v>22829261.359999999</v>
      </c>
      <c r="H9" s="233">
        <f>F9</f>
        <v>2084</v>
      </c>
      <c r="I9" s="234">
        <f>D9*F9</f>
        <v>53381070.711002775</v>
      </c>
      <c r="M9" s="192"/>
    </row>
    <row r="10" spans="1:13" s="160" customFormat="1" ht="31.5" customHeight="1" x14ac:dyDescent="0.25">
      <c r="A10" s="235" t="s">
        <v>4</v>
      </c>
      <c r="B10" s="228" t="s">
        <v>11</v>
      </c>
      <c r="C10" s="229">
        <v>0</v>
      </c>
      <c r="D10" s="230">
        <f>нормативы!F21</f>
        <v>36951.941007577174</v>
      </c>
      <c r="E10" s="231" t="str">
        <f t="shared" ref="E10:E13" si="0">IF(C10&lt;D10,"не превышает норматив", "превышает норматив")</f>
        <v>не превышает норматив</v>
      </c>
      <c r="F10" s="236">
        <v>0</v>
      </c>
      <c r="G10" s="237">
        <v>0</v>
      </c>
      <c r="H10" s="238">
        <v>0</v>
      </c>
      <c r="I10" s="234">
        <f>D10*F10</f>
        <v>0</v>
      </c>
      <c r="M10" s="192"/>
    </row>
    <row r="11" spans="1:13" ht="15.75" customHeight="1" x14ac:dyDescent="0.25">
      <c r="A11" s="227" t="s">
        <v>5</v>
      </c>
      <c r="B11" s="228" t="s">
        <v>9</v>
      </c>
      <c r="C11" s="229"/>
      <c r="D11" s="230"/>
      <c r="E11" s="231" t="str">
        <f t="shared" si="0"/>
        <v>превышает норматив</v>
      </c>
      <c r="F11" s="216">
        <f>F12+F13</f>
        <v>20</v>
      </c>
      <c r="G11" s="237">
        <f>G12+G13</f>
        <v>701504.5</v>
      </c>
      <c r="H11" s="239">
        <f>H12+H13</f>
        <v>20</v>
      </c>
      <c r="I11" s="234">
        <f>I12+I13</f>
        <v>936471.05189853767</v>
      </c>
      <c r="M11" s="192"/>
    </row>
    <row r="12" spans="1:13" s="218" customFormat="1" ht="31.5" customHeight="1" x14ac:dyDescent="0.25">
      <c r="A12" s="240" t="s">
        <v>16</v>
      </c>
      <c r="B12" s="241" t="s">
        <v>14</v>
      </c>
      <c r="C12" s="229">
        <f>G12/F12</f>
        <v>25537.839999999997</v>
      </c>
      <c r="D12" s="242">
        <f>нормативы!F21</f>
        <v>36951.941007577174</v>
      </c>
      <c r="E12" s="231" t="str">
        <f t="shared" si="0"/>
        <v>не превышает норматив</v>
      </c>
      <c r="F12" s="216">
        <v>10</v>
      </c>
      <c r="G12" s="217">
        <v>255378.39999999997</v>
      </c>
      <c r="H12" s="239">
        <f>F12</f>
        <v>10</v>
      </c>
      <c r="I12" s="234">
        <f>D12*F12</f>
        <v>369519.41007577174</v>
      </c>
      <c r="M12" s="192"/>
    </row>
    <row r="13" spans="1:13" s="160" customFormat="1" ht="31.5" customHeight="1" x14ac:dyDescent="0.25">
      <c r="A13" s="235" t="s">
        <v>17</v>
      </c>
      <c r="B13" s="228" t="s">
        <v>15</v>
      </c>
      <c r="C13" s="229">
        <f>G13/F13</f>
        <v>44612.61</v>
      </c>
      <c r="D13" s="230">
        <f>нормативы!F23</f>
        <v>56695.164182276589</v>
      </c>
      <c r="E13" s="231" t="str">
        <f t="shared" si="0"/>
        <v>не превышает норматив</v>
      </c>
      <c r="F13" s="216">
        <v>10</v>
      </c>
      <c r="G13" s="217">
        <v>446126.10000000003</v>
      </c>
      <c r="H13" s="239">
        <f>F13</f>
        <v>10</v>
      </c>
      <c r="I13" s="234">
        <f>D13*F13</f>
        <v>566951.64182276593</v>
      </c>
      <c r="M13" s="192"/>
    </row>
    <row r="14" spans="1:13" s="160" customFormat="1" ht="15.75" customHeight="1" x14ac:dyDescent="0.25">
      <c r="A14" s="227" t="s">
        <v>18</v>
      </c>
      <c r="B14" s="228" t="s">
        <v>27</v>
      </c>
      <c r="C14" s="229"/>
      <c r="D14" s="230"/>
      <c r="E14" s="243"/>
      <c r="F14" s="216"/>
      <c r="G14" s="237">
        <f t="shared" ref="G14" si="1">G15+G16+G17+G18</f>
        <v>1743418.4</v>
      </c>
      <c r="H14" s="239"/>
      <c r="I14" s="244">
        <f>I15+I16+I17+I18</f>
        <v>1743418.4</v>
      </c>
      <c r="M14" s="192"/>
    </row>
    <row r="15" spans="1:13" s="160" customFormat="1" ht="15.75" customHeight="1" x14ac:dyDescent="0.25">
      <c r="A15" s="235" t="s">
        <v>48</v>
      </c>
      <c r="B15" s="245" t="s">
        <v>28</v>
      </c>
      <c r="C15" s="229">
        <f>G15/F15</f>
        <v>59678.85</v>
      </c>
      <c r="D15" s="290" t="s">
        <v>249</v>
      </c>
      <c r="E15" s="230" t="s">
        <v>212</v>
      </c>
      <c r="F15" s="232">
        <v>20</v>
      </c>
      <c r="G15" s="217">
        <v>1193577</v>
      </c>
      <c r="H15" s="233">
        <f>F15</f>
        <v>20</v>
      </c>
      <c r="I15" s="234">
        <f>G15</f>
        <v>1193577</v>
      </c>
      <c r="M15" s="192"/>
    </row>
    <row r="16" spans="1:13" s="160" customFormat="1" ht="31.5" customHeight="1" x14ac:dyDescent="0.25">
      <c r="A16" s="235" t="s">
        <v>49</v>
      </c>
      <c r="B16" s="246" t="s">
        <v>29</v>
      </c>
      <c r="C16" s="229">
        <f>G16/F16</f>
        <v>7440.87</v>
      </c>
      <c r="D16" s="291"/>
      <c r="E16" s="230" t="s">
        <v>212</v>
      </c>
      <c r="F16" s="232">
        <v>20</v>
      </c>
      <c r="G16" s="217">
        <v>148817.4</v>
      </c>
      <c r="H16" s="233">
        <f t="shared" ref="H16:H18" si="2">F16</f>
        <v>20</v>
      </c>
      <c r="I16" s="234">
        <f t="shared" ref="I16:I18" si="3">G16</f>
        <v>148817.4</v>
      </c>
      <c r="M16" s="192"/>
    </row>
    <row r="17" spans="1:13" s="160" customFormat="1" ht="15.75" customHeight="1" x14ac:dyDescent="0.25">
      <c r="A17" s="235" t="s">
        <v>50</v>
      </c>
      <c r="B17" s="246" t="s">
        <v>30</v>
      </c>
      <c r="C17" s="229">
        <f>G17/F17</f>
        <v>17093.7</v>
      </c>
      <c r="D17" s="291"/>
      <c r="E17" s="230" t="s">
        <v>212</v>
      </c>
      <c r="F17" s="232">
        <v>20</v>
      </c>
      <c r="G17" s="217">
        <v>341874</v>
      </c>
      <c r="H17" s="233">
        <f t="shared" si="2"/>
        <v>20</v>
      </c>
      <c r="I17" s="234">
        <f t="shared" si="3"/>
        <v>341874</v>
      </c>
      <c r="M17" s="192"/>
    </row>
    <row r="18" spans="1:13" s="160" customFormat="1" ht="79.5" customHeight="1" x14ac:dyDescent="0.25">
      <c r="A18" s="235" t="s">
        <v>51</v>
      </c>
      <c r="B18" s="246" t="s">
        <v>31</v>
      </c>
      <c r="C18" s="229">
        <f>G18/F18</f>
        <v>2957.5</v>
      </c>
      <c r="D18" s="292"/>
      <c r="E18" s="230" t="s">
        <v>212</v>
      </c>
      <c r="F18" s="232">
        <v>20</v>
      </c>
      <c r="G18" s="217">
        <v>59150</v>
      </c>
      <c r="H18" s="233">
        <f t="shared" si="2"/>
        <v>20</v>
      </c>
      <c r="I18" s="234">
        <f t="shared" si="3"/>
        <v>59150</v>
      </c>
      <c r="M18" s="192"/>
    </row>
    <row r="19" spans="1:13" ht="15.75" customHeight="1" x14ac:dyDescent="0.25">
      <c r="A19" s="235"/>
      <c r="B19" s="247" t="s">
        <v>0</v>
      </c>
      <c r="C19" s="176"/>
      <c r="D19" s="215"/>
      <c r="E19" s="215"/>
      <c r="F19" s="49"/>
      <c r="G19" s="148">
        <f>G9+G10+G12+G13+G14</f>
        <v>25274184.259999998</v>
      </c>
      <c r="H19" s="248"/>
      <c r="I19" s="249">
        <f>I9+I10+I12+I13+I14</f>
        <v>56060960.162901305</v>
      </c>
      <c r="M19" s="192"/>
    </row>
    <row r="20" spans="1:13" ht="37.5" customHeight="1" x14ac:dyDescent="0.25">
      <c r="B20" s="158"/>
      <c r="C20" s="158"/>
      <c r="D20" s="158"/>
      <c r="E20" s="158"/>
      <c r="F20" s="184"/>
      <c r="G20" s="184"/>
      <c r="H20" s="184"/>
      <c r="I20" s="184"/>
      <c r="M20" s="192"/>
    </row>
    <row r="21" spans="1:13" ht="15" customHeight="1" x14ac:dyDescent="0.25"/>
    <row r="22" spans="1:13" ht="15" customHeight="1" x14ac:dyDescent="0.25">
      <c r="G22" s="184"/>
      <c r="I22" s="184"/>
    </row>
    <row r="23" spans="1:13" ht="15" customHeight="1" x14ac:dyDescent="0.25"/>
    <row r="24" spans="1:13" ht="15" customHeight="1" x14ac:dyDescent="0.25"/>
    <row r="25" spans="1:13" ht="37.5" customHeight="1" x14ac:dyDescent="0.25">
      <c r="D25" s="250"/>
    </row>
    <row r="26" spans="1:13" ht="15" customHeight="1" x14ac:dyDescent="0.25"/>
    <row r="27" spans="1:13" ht="15" customHeight="1" x14ac:dyDescent="0.25"/>
    <row r="28" spans="1:13" ht="15" customHeight="1" x14ac:dyDescent="0.25">
      <c r="G28" s="184"/>
      <c r="I28" s="184"/>
    </row>
    <row r="29" spans="1:13" ht="15" customHeight="1" x14ac:dyDescent="0.25"/>
    <row r="30" spans="1:13" ht="31.5" customHeight="1" x14ac:dyDescent="0.25"/>
    <row r="31" spans="1:13" ht="44.25" customHeight="1" x14ac:dyDescent="0.25"/>
    <row r="32" spans="1:13" ht="42.75" customHeight="1" x14ac:dyDescent="0.25"/>
    <row r="33" ht="46.5" customHeight="1" x14ac:dyDescent="0.25"/>
    <row r="34" ht="38.25" customHeight="1" x14ac:dyDescent="0.25"/>
    <row r="35" ht="31.5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42" ht="15" hidden="1" customHeight="1" x14ac:dyDescent="0.25"/>
    <row r="43" ht="15" hidden="1" customHeight="1" x14ac:dyDescent="0.25"/>
    <row r="44" ht="15" hidden="1" customHeight="1" x14ac:dyDescent="0.25"/>
    <row r="45" ht="15" hidden="1" customHeight="1" x14ac:dyDescent="0.25"/>
    <row r="46" ht="15" hidden="1" customHeight="1" x14ac:dyDescent="0.25"/>
    <row r="47" ht="15" hidden="1" customHeight="1" x14ac:dyDescent="0.25"/>
    <row r="48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</sheetData>
  <mergeCells count="9">
    <mergeCell ref="D15:D18"/>
    <mergeCell ref="A2:L2"/>
    <mergeCell ref="A6:A8"/>
    <mergeCell ref="B6:B8"/>
    <mergeCell ref="C6:C8"/>
    <mergeCell ref="D6:D8"/>
    <mergeCell ref="E6:E8"/>
    <mergeCell ref="F6:G7"/>
    <mergeCell ref="H6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662F-62BB-41E4-8B12-8872D54820B2}">
  <dimension ref="A1:M54"/>
  <sheetViews>
    <sheetView tabSelected="1" zoomScale="66" zoomScaleNormal="66" workbookViewId="0">
      <selection activeCell="L22" sqref="L21:L22"/>
    </sheetView>
  </sheetViews>
  <sheetFormatPr defaultColWidth="9.140625" defaultRowHeight="15" x14ac:dyDescent="0.25"/>
  <cols>
    <col min="1" max="1" width="8.5703125" style="158" customWidth="1"/>
    <col min="2" max="2" width="50.28515625" style="155" customWidth="1"/>
    <col min="3" max="3" width="18.28515625" style="161" customWidth="1"/>
    <col min="4" max="4" width="32.710937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6.2851562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38.25" customHeight="1" x14ac:dyDescent="0.3">
      <c r="A2" s="268" t="s">
        <v>256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3" s="157" customFormat="1" ht="20.25" x14ac:dyDescent="0.3">
      <c r="A3" s="220"/>
      <c r="B3" s="220"/>
      <c r="C3" s="220"/>
      <c r="D3" s="220"/>
      <c r="E3" s="220"/>
    </row>
    <row r="4" spans="1:13" ht="18.75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18.75" x14ac:dyDescent="0.3">
      <c r="A5" s="16" t="s">
        <v>6</v>
      </c>
      <c r="B5" s="16"/>
      <c r="C5" s="251"/>
      <c r="D5" s="15"/>
      <c r="E5" s="15"/>
      <c r="F5" s="157"/>
      <c r="G5" s="157"/>
      <c r="H5" s="157"/>
      <c r="I5" s="157"/>
    </row>
    <row r="6" spans="1:13" s="159" customFormat="1" ht="15.75" x14ac:dyDescent="0.25">
      <c r="A6" s="293" t="s">
        <v>2</v>
      </c>
      <c r="B6" s="293" t="s">
        <v>1</v>
      </c>
      <c r="C6" s="269" t="s">
        <v>248</v>
      </c>
      <c r="D6" s="294" t="s">
        <v>240</v>
      </c>
      <c r="E6" s="295" t="s">
        <v>241</v>
      </c>
      <c r="F6" s="267" t="s">
        <v>257</v>
      </c>
      <c r="G6" s="267"/>
      <c r="H6" s="298" t="s">
        <v>258</v>
      </c>
      <c r="I6" s="298"/>
    </row>
    <row r="7" spans="1:13" s="159" customFormat="1" ht="46.5" customHeight="1" x14ac:dyDescent="0.25">
      <c r="A7" s="293"/>
      <c r="B7" s="293"/>
      <c r="C7" s="269"/>
      <c r="D7" s="294"/>
      <c r="E7" s="296"/>
      <c r="F7" s="267"/>
      <c r="G7" s="267"/>
      <c r="H7" s="298"/>
      <c r="I7" s="298"/>
    </row>
    <row r="8" spans="1:13" s="159" customFormat="1" ht="35.25" customHeight="1" x14ac:dyDescent="0.25">
      <c r="A8" s="293"/>
      <c r="B8" s="293"/>
      <c r="C8" s="269"/>
      <c r="D8" s="294"/>
      <c r="E8" s="297"/>
      <c r="F8" s="219" t="s">
        <v>54</v>
      </c>
      <c r="G8" s="221" t="s">
        <v>55</v>
      </c>
      <c r="H8" s="225" t="s">
        <v>54</v>
      </c>
      <c r="I8" s="226" t="s">
        <v>55</v>
      </c>
    </row>
    <row r="9" spans="1:13" ht="47.25" customHeight="1" x14ac:dyDescent="0.25">
      <c r="A9" s="227" t="s">
        <v>3</v>
      </c>
      <c r="B9" s="228" t="s">
        <v>8</v>
      </c>
      <c r="C9" s="229">
        <f>G9/F9</f>
        <v>11425.58</v>
      </c>
      <c r="D9" s="230">
        <f>нормативы!G20</f>
        <v>26646.990336207382</v>
      </c>
      <c r="E9" s="231" t="str">
        <f>IF(C9&lt;D9,"не превышает норматив", "превышает норматив")</f>
        <v>не превышает норматив</v>
      </c>
      <c r="F9" s="232">
        <v>2359</v>
      </c>
      <c r="G9" s="217">
        <v>26952943.219999999</v>
      </c>
      <c r="H9" s="233">
        <f>F9</f>
        <v>2359</v>
      </c>
      <c r="I9" s="234">
        <f>D9*F9</f>
        <v>62860250.203113213</v>
      </c>
      <c r="M9" s="192"/>
    </row>
    <row r="10" spans="1:13" s="160" customFormat="1" ht="31.5" customHeight="1" x14ac:dyDescent="0.25">
      <c r="A10" s="235" t="s">
        <v>4</v>
      </c>
      <c r="B10" s="228" t="s">
        <v>11</v>
      </c>
      <c r="C10" s="229">
        <v>0</v>
      </c>
      <c r="D10" s="230">
        <f>нормативы!G21</f>
        <v>38441.104230182536</v>
      </c>
      <c r="E10" s="231" t="str">
        <f t="shared" ref="E10:E13" si="0">IF(C10&lt;D10,"не превышает норматив", "превышает норматив")</f>
        <v>не превышает норматив</v>
      </c>
      <c r="F10" s="236">
        <v>0</v>
      </c>
      <c r="G10" s="237">
        <v>0</v>
      </c>
      <c r="H10" s="238">
        <v>0</v>
      </c>
      <c r="I10" s="234">
        <f>D10*F10</f>
        <v>0</v>
      </c>
      <c r="M10" s="192"/>
    </row>
    <row r="11" spans="1:13" ht="15.75" customHeight="1" x14ac:dyDescent="0.25">
      <c r="A11" s="227" t="s">
        <v>5</v>
      </c>
      <c r="B11" s="228" t="s">
        <v>9</v>
      </c>
      <c r="C11" s="229"/>
      <c r="D11" s="230"/>
      <c r="E11" s="231" t="str">
        <f t="shared" si="0"/>
        <v>превышает норматив</v>
      </c>
      <c r="F11" s="216">
        <f>F12+F13</f>
        <v>6</v>
      </c>
      <c r="G11" s="237">
        <f>G12+G13</f>
        <v>239395.7</v>
      </c>
      <c r="H11" s="239">
        <f>H12+H13</f>
        <v>6</v>
      </c>
      <c r="I11" s="234">
        <f>I12+I13</f>
        <v>312802.12565565441</v>
      </c>
      <c r="M11" s="192"/>
    </row>
    <row r="12" spans="1:13" s="218" customFormat="1" ht="31.5" customHeight="1" x14ac:dyDescent="0.25">
      <c r="A12" s="240" t="s">
        <v>16</v>
      </c>
      <c r="B12" s="241" t="s">
        <v>14</v>
      </c>
      <c r="C12" s="229">
        <f>G12/F12</f>
        <v>26635.97</v>
      </c>
      <c r="D12" s="242">
        <f>нормативы!G21</f>
        <v>38441.104230182536</v>
      </c>
      <c r="E12" s="231" t="str">
        <f t="shared" si="0"/>
        <v>не превышает норматив</v>
      </c>
      <c r="F12" s="216">
        <v>2</v>
      </c>
      <c r="G12" s="217">
        <v>53271.94</v>
      </c>
      <c r="H12" s="239">
        <f>F12</f>
        <v>2</v>
      </c>
      <c r="I12" s="234">
        <f>D12*F12</f>
        <v>76882.208460365073</v>
      </c>
      <c r="M12" s="192"/>
    </row>
    <row r="13" spans="1:13" s="160" customFormat="1" ht="31.5" customHeight="1" x14ac:dyDescent="0.25">
      <c r="A13" s="235" t="s">
        <v>17</v>
      </c>
      <c r="B13" s="228" t="s">
        <v>15</v>
      </c>
      <c r="C13" s="229">
        <f>G13/F13</f>
        <v>46530.94</v>
      </c>
      <c r="D13" s="230">
        <f>нормативы!G23</f>
        <v>58979.979298822334</v>
      </c>
      <c r="E13" s="231" t="str">
        <f t="shared" si="0"/>
        <v>не превышает норматив</v>
      </c>
      <c r="F13" s="216">
        <v>4</v>
      </c>
      <c r="G13" s="217">
        <v>186123.76</v>
      </c>
      <c r="H13" s="239">
        <f>F13</f>
        <v>4</v>
      </c>
      <c r="I13" s="234">
        <f>D13*F13</f>
        <v>235919.91719528934</v>
      </c>
      <c r="M13" s="192"/>
    </row>
    <row r="14" spans="1:13" s="160" customFormat="1" ht="15.75" customHeight="1" x14ac:dyDescent="0.25">
      <c r="A14" s="227" t="s">
        <v>18</v>
      </c>
      <c r="B14" s="228" t="s">
        <v>27</v>
      </c>
      <c r="C14" s="229"/>
      <c r="D14" s="230"/>
      <c r="E14" s="243"/>
      <c r="F14" s="216"/>
      <c r="G14" s="237">
        <f t="shared" ref="G14" si="1">G15+G16+G17+G18</f>
        <v>909192.7</v>
      </c>
      <c r="H14" s="239"/>
      <c r="I14" s="244">
        <f>I15+I16+I17+I18</f>
        <v>909192.7</v>
      </c>
      <c r="M14" s="192"/>
    </row>
    <row r="15" spans="1:13" s="160" customFormat="1" ht="15.75" customHeight="1" x14ac:dyDescent="0.25">
      <c r="A15" s="235" t="s">
        <v>48</v>
      </c>
      <c r="B15" s="245" t="s">
        <v>28</v>
      </c>
      <c r="C15" s="229">
        <f>G15/F15</f>
        <v>62245.04</v>
      </c>
      <c r="D15" s="290" t="s">
        <v>249</v>
      </c>
      <c r="E15" s="230" t="s">
        <v>212</v>
      </c>
      <c r="F15" s="232">
        <v>10</v>
      </c>
      <c r="G15" s="217">
        <v>622450.4</v>
      </c>
      <c r="H15" s="233">
        <f>F15</f>
        <v>10</v>
      </c>
      <c r="I15" s="234">
        <f>G15</f>
        <v>622450.4</v>
      </c>
      <c r="M15" s="192"/>
    </row>
    <row r="16" spans="1:13" s="160" customFormat="1" ht="31.5" customHeight="1" x14ac:dyDescent="0.25">
      <c r="A16" s="235" t="s">
        <v>49</v>
      </c>
      <c r="B16" s="246" t="s">
        <v>29</v>
      </c>
      <c r="C16" s="229">
        <f>G16/F16</f>
        <v>7760.83</v>
      </c>
      <c r="D16" s="291"/>
      <c r="E16" s="230" t="s">
        <v>212</v>
      </c>
      <c r="F16" s="232">
        <v>10</v>
      </c>
      <c r="G16" s="217">
        <v>77608.3</v>
      </c>
      <c r="H16" s="233">
        <f t="shared" ref="H16:H18" si="2">F16</f>
        <v>10</v>
      </c>
      <c r="I16" s="234">
        <f t="shared" ref="I16:I18" si="3">G16</f>
        <v>77608.3</v>
      </c>
      <c r="M16" s="192"/>
    </row>
    <row r="17" spans="1:13" s="160" customFormat="1" ht="15.75" customHeight="1" x14ac:dyDescent="0.25">
      <c r="A17" s="235" t="s">
        <v>50</v>
      </c>
      <c r="B17" s="246" t="s">
        <v>30</v>
      </c>
      <c r="C17" s="229">
        <f>G17/F17</f>
        <v>17828.73</v>
      </c>
      <c r="D17" s="291"/>
      <c r="E17" s="230" t="s">
        <v>212</v>
      </c>
      <c r="F17" s="232">
        <v>10</v>
      </c>
      <c r="G17" s="217">
        <v>178287.3</v>
      </c>
      <c r="H17" s="233">
        <f t="shared" si="2"/>
        <v>10</v>
      </c>
      <c r="I17" s="234">
        <f t="shared" si="3"/>
        <v>178287.3</v>
      </c>
      <c r="M17" s="192"/>
    </row>
    <row r="18" spans="1:13" s="160" customFormat="1" ht="79.5" customHeight="1" x14ac:dyDescent="0.25">
      <c r="A18" s="235" t="s">
        <v>51</v>
      </c>
      <c r="B18" s="246" t="s">
        <v>31</v>
      </c>
      <c r="C18" s="229">
        <f>G18/F18</f>
        <v>3084.67</v>
      </c>
      <c r="D18" s="292"/>
      <c r="E18" s="230" t="s">
        <v>212</v>
      </c>
      <c r="F18" s="232">
        <v>10</v>
      </c>
      <c r="G18" s="217">
        <v>30846.7</v>
      </c>
      <c r="H18" s="233">
        <f t="shared" si="2"/>
        <v>10</v>
      </c>
      <c r="I18" s="234">
        <f t="shared" si="3"/>
        <v>30846.7</v>
      </c>
      <c r="M18" s="192"/>
    </row>
    <row r="19" spans="1:13" ht="15.75" customHeight="1" x14ac:dyDescent="0.25">
      <c r="A19" s="235"/>
      <c r="B19" s="247" t="s">
        <v>0</v>
      </c>
      <c r="C19" s="176"/>
      <c r="D19" s="215"/>
      <c r="E19" s="215"/>
      <c r="F19" s="49"/>
      <c r="G19" s="148">
        <f>G9+G10+G12+G13+G14</f>
        <v>28101531.620000001</v>
      </c>
      <c r="H19" s="248"/>
      <c r="I19" s="249">
        <f>I9+I10+I12+I13+I14</f>
        <v>64082245.028768875</v>
      </c>
      <c r="M19" s="192"/>
    </row>
    <row r="20" spans="1:13" ht="37.5" customHeight="1" x14ac:dyDescent="0.25">
      <c r="B20" s="158"/>
      <c r="C20" s="158"/>
      <c r="D20" s="158"/>
      <c r="E20" s="158"/>
      <c r="F20" s="184"/>
      <c r="G20" s="184"/>
      <c r="H20" s="184"/>
      <c r="I20" s="184"/>
      <c r="M20" s="192"/>
    </row>
    <row r="21" spans="1:13" ht="15" customHeight="1" x14ac:dyDescent="0.25"/>
    <row r="22" spans="1:13" ht="15" customHeight="1" x14ac:dyDescent="0.25">
      <c r="G22" s="184"/>
      <c r="I22" s="184"/>
    </row>
    <row r="23" spans="1:13" ht="15" customHeight="1" x14ac:dyDescent="0.25"/>
    <row r="24" spans="1:13" ht="15" customHeight="1" x14ac:dyDescent="0.25"/>
    <row r="25" spans="1:13" ht="37.5" customHeight="1" x14ac:dyDescent="0.25">
      <c r="D25" s="250"/>
    </row>
    <row r="26" spans="1:13" ht="15" customHeight="1" x14ac:dyDescent="0.25"/>
    <row r="27" spans="1:13" ht="15" customHeight="1" x14ac:dyDescent="0.25"/>
    <row r="28" spans="1:13" ht="15" customHeight="1" x14ac:dyDescent="0.25">
      <c r="G28" s="184"/>
      <c r="I28" s="184"/>
    </row>
    <row r="29" spans="1:13" ht="15" customHeight="1" x14ac:dyDescent="0.25"/>
    <row r="30" spans="1:13" ht="31.5" customHeight="1" x14ac:dyDescent="0.25"/>
    <row r="31" spans="1:13" ht="44.25" customHeight="1" x14ac:dyDescent="0.25"/>
    <row r="32" spans="1:13" ht="42.75" customHeight="1" x14ac:dyDescent="0.25"/>
    <row r="33" ht="46.5" customHeight="1" x14ac:dyDescent="0.25"/>
    <row r="34" ht="38.25" customHeight="1" x14ac:dyDescent="0.25"/>
    <row r="35" ht="31.5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42" ht="15" hidden="1" customHeight="1" x14ac:dyDescent="0.25"/>
    <row r="43" ht="15" hidden="1" customHeight="1" x14ac:dyDescent="0.25"/>
    <row r="44" ht="15" hidden="1" customHeight="1" x14ac:dyDescent="0.25"/>
    <row r="45" ht="15" hidden="1" customHeight="1" x14ac:dyDescent="0.25"/>
    <row r="46" ht="15" hidden="1" customHeight="1" x14ac:dyDescent="0.25"/>
    <row r="47" ht="15" hidden="1" customHeight="1" x14ac:dyDescent="0.25"/>
    <row r="48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</sheetData>
  <mergeCells count="9">
    <mergeCell ref="D15:D18"/>
    <mergeCell ref="A2:L2"/>
    <mergeCell ref="A6:A8"/>
    <mergeCell ref="B6:B8"/>
    <mergeCell ref="C6:C8"/>
    <mergeCell ref="D6:D8"/>
    <mergeCell ref="E6:E8"/>
    <mergeCell ref="F6:G7"/>
    <mergeCell ref="H6:I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68" t="s">
        <v>194</v>
      </c>
      <c r="B2" s="268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77" t="s">
        <v>146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ht="15.75" x14ac:dyDescent="0.25">
      <c r="A5" s="16" t="s">
        <v>6</v>
      </c>
      <c r="B5" s="17"/>
      <c r="C5" s="278" t="s">
        <v>60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7" s="159" customFormat="1" ht="15.75" customHeight="1" x14ac:dyDescent="0.25">
      <c r="A6" s="269" t="s">
        <v>2</v>
      </c>
      <c r="B6" s="279" t="s">
        <v>1</v>
      </c>
      <c r="C6" s="261" t="s">
        <v>54</v>
      </c>
      <c r="D6" s="262"/>
      <c r="E6" s="262"/>
      <c r="F6" s="262"/>
      <c r="G6" s="263"/>
      <c r="H6" s="282" t="s">
        <v>55</v>
      </c>
      <c r="I6" s="282"/>
      <c r="J6" s="282"/>
      <c r="K6" s="282"/>
      <c r="L6" s="282"/>
      <c r="M6" s="282" t="s">
        <v>169</v>
      </c>
      <c r="N6" s="282"/>
      <c r="O6" s="282"/>
      <c r="P6" s="282"/>
      <c r="Q6" s="282"/>
    </row>
    <row r="7" spans="1:17" s="159" customFormat="1" ht="46.5" customHeight="1" x14ac:dyDescent="0.25">
      <c r="A7" s="269"/>
      <c r="B7" s="280"/>
      <c r="C7" s="252" t="s">
        <v>195</v>
      </c>
      <c r="D7" s="252" t="s">
        <v>147</v>
      </c>
      <c r="E7" s="252" t="s">
        <v>148</v>
      </c>
      <c r="F7" s="252" t="s">
        <v>149</v>
      </c>
      <c r="G7" s="252" t="s">
        <v>150</v>
      </c>
      <c r="H7" s="252" t="s">
        <v>195</v>
      </c>
      <c r="I7" s="252" t="s">
        <v>147</v>
      </c>
      <c r="J7" s="252" t="s">
        <v>148</v>
      </c>
      <c r="K7" s="252" t="s">
        <v>149</v>
      </c>
      <c r="L7" s="252" t="s">
        <v>150</v>
      </c>
      <c r="M7" s="252" t="s">
        <v>195</v>
      </c>
      <c r="N7" s="252" t="s">
        <v>147</v>
      </c>
      <c r="O7" s="252" t="s">
        <v>148</v>
      </c>
      <c r="P7" s="252" t="s">
        <v>149</v>
      </c>
      <c r="Q7" s="252" t="s">
        <v>150</v>
      </c>
    </row>
    <row r="8" spans="1:17" s="159" customFormat="1" ht="30.75" customHeight="1" x14ac:dyDescent="0.25">
      <c r="A8" s="269"/>
      <c r="B8" s="281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'расчет стоимости_2025'!I10+#REF!+#REF!+#REF!</f>
        <v>#REF!</v>
      </c>
      <c r="E10" s="183" t="e">
        <f>'расчет стоимости_2025'!J10+#REF!+#REF!+#REF!</f>
        <v>#REF!</v>
      </c>
      <c r="F10" s="183" t="e">
        <f>'расчет стоимости_2025'!K10+#REF!+#REF!+#REF!</f>
        <v>#REF!</v>
      </c>
      <c r="G10" s="183" t="e">
        <f>'расчет стоимости_2025'!L10+#REF!+#REF!+#REF!</f>
        <v>#REF!</v>
      </c>
      <c r="H10" s="171" t="e">
        <f>SUM(I10:L10)</f>
        <v>#REF!</v>
      </c>
      <c r="I10" s="183" t="e">
        <f>'расчет стоимости_2025'!N10+#REF!+#REF!+#REF!</f>
        <v>#REF!</v>
      </c>
      <c r="J10" s="183" t="e">
        <f>'расчет стоимости_2025'!O10+#REF!+#REF!+#REF!</f>
        <v>#REF!</v>
      </c>
      <c r="K10" s="183" t="e">
        <f>'расчет стоимости_2025'!P10+#REF!+#REF!+#REF!</f>
        <v>#REF!</v>
      </c>
      <c r="L10" s="183" t="e">
        <f>'расчет стоимости_2025'!Q10+#REF!+#REF!+#REF!</f>
        <v>#REF!</v>
      </c>
      <c r="M10" s="171" t="e">
        <f>SUM(N10:Q10)</f>
        <v>#REF!</v>
      </c>
      <c r="N10" s="183" t="e">
        <f>'расчет стоимости_2025'!S10+#REF!+#REF!+#REF!</f>
        <v>#REF!</v>
      </c>
      <c r="O10" s="183" t="e">
        <f>'расчет стоимости_2025'!T10+#REF!+#REF!+#REF!</f>
        <v>#REF!</v>
      </c>
      <c r="P10" s="183" t="e">
        <f>'расчет стоимости_2025'!U10+#REF!+#REF!+#REF!</f>
        <v>#REF!</v>
      </c>
      <c r="Q10" s="183" t="e">
        <f>'расчет стоимости_2025'!V10+#REF!+#REF!+#REF!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'расчет стоимости_2025'!N11+#REF!+#REF!+#REF!</f>
        <v>#REF!</v>
      </c>
      <c r="J11" s="183" t="e">
        <f>'расчет стоимости_2025'!O11+#REF!+#REF!+#REF!</f>
        <v>#REF!</v>
      </c>
      <c r="K11" s="183" t="e">
        <f>'расчет стоимости_2025'!P11+#REF!+#REF!+#REF!</f>
        <v>#REF!</v>
      </c>
      <c r="L11" s="183" t="e">
        <f>'расчет стоимости_2025'!Q11+#REF!+#REF!+#REF!</f>
        <v>#REF!</v>
      </c>
      <c r="M11" s="171" t="e">
        <f>SUM(N11:Q11)</f>
        <v>#REF!</v>
      </c>
      <c r="N11" s="183" t="e">
        <f>'расчет стоимости_2025'!S11+#REF!+#REF!+#REF!</f>
        <v>#REF!</v>
      </c>
      <c r="O11" s="183" t="e">
        <f>'расчет стоимости_2025'!T11+#REF!+#REF!+#REF!</f>
        <v>#REF!</v>
      </c>
      <c r="P11" s="183" t="e">
        <f>'расчет стоимости_2025'!U11+#REF!+#REF!+#REF!</f>
        <v>#REF!</v>
      </c>
      <c r="Q11" s="183" t="e">
        <f>'расчет стоимости_2025'!V11+#REF!+#REF!+#REF!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'расчет стоимости_2025'!N13+#REF!+#REF!+#REF!</f>
        <v>#REF!</v>
      </c>
      <c r="J13" s="183" t="e">
        <f>'расчет стоимости_2025'!O13+#REF!+#REF!+#REF!</f>
        <v>#REF!</v>
      </c>
      <c r="K13" s="183" t="e">
        <f>'расчет стоимости_2025'!P13+#REF!+#REF!+#REF!</f>
        <v>#REF!</v>
      </c>
      <c r="L13" s="183" t="e">
        <f>'расчет стоимости_2025'!Q13+#REF!+#REF!+#REF!</f>
        <v>#REF!</v>
      </c>
      <c r="M13" s="171" t="e">
        <f>SUM(N13:Q13)</f>
        <v>#REF!</v>
      </c>
      <c r="N13" s="183" t="e">
        <f>'расчет стоимости_2025'!S13+#REF!+#REF!+#REF!</f>
        <v>#REF!</v>
      </c>
      <c r="O13" s="183" t="e">
        <f>'расчет стоимости_2025'!T13+#REF!+#REF!+#REF!</f>
        <v>#REF!</v>
      </c>
      <c r="P13" s="183" t="e">
        <f>'расчет стоимости_2025'!U13+#REF!+#REF!+#REF!</f>
        <v>#REF!</v>
      </c>
      <c r="Q13" s="183" t="e">
        <f>'расчет стоимости_2025'!V13+#REF!+#REF!+#REF!</f>
        <v>#REF!</v>
      </c>
    </row>
    <row r="14" spans="1:17" s="160" customFormat="1" ht="34.5" customHeight="1" x14ac:dyDescent="0.25">
      <c r="A14" s="166" t="s">
        <v>24</v>
      </c>
      <c r="B14" s="172" t="s">
        <v>196</v>
      </c>
      <c r="C14" s="183" t="e">
        <f>SUM(D14:G14)</f>
        <v>#REF!</v>
      </c>
      <c r="D14" s="183" t="e">
        <f>'расчет стоимости_2025'!#REF!+#REF!+#REF!+#REF!</f>
        <v>#REF!</v>
      </c>
      <c r="E14" s="183" t="e">
        <f>'расчет стоимости_2025'!#REF!+#REF!+#REF!+#REF!</f>
        <v>#REF!</v>
      </c>
      <c r="F14" s="183" t="e">
        <f>'расчет стоимости_2025'!#REF!+#REF!+#REF!+#REF!</f>
        <v>#REF!</v>
      </c>
      <c r="G14" s="183" t="e">
        <f>'расчет стоимости_2025'!#REF!+#REF!+#REF!+#REF!</f>
        <v>#REF!</v>
      </c>
      <c r="H14" s="171" t="e">
        <f>SUM(I14:L14)</f>
        <v>#REF!</v>
      </c>
      <c r="I14" s="183" t="e">
        <f>'расчет стоимости_2025'!#REF!+#REF!+#REF!+#REF!</f>
        <v>#REF!</v>
      </c>
      <c r="J14" s="183" t="e">
        <f>'расчет стоимости_2025'!#REF!+#REF!+#REF!+#REF!</f>
        <v>#REF!</v>
      </c>
      <c r="K14" s="183" t="e">
        <f>'расчет стоимости_2025'!#REF!+#REF!+#REF!+#REF!</f>
        <v>#REF!</v>
      </c>
      <c r="L14" s="183" t="e">
        <f>'расчет стоимости_2025'!#REF!+#REF!+#REF!+#REF!</f>
        <v>#REF!</v>
      </c>
      <c r="M14" s="171" t="e">
        <f>SUM(N14:Q14)</f>
        <v>#REF!</v>
      </c>
      <c r="N14" s="183" t="e">
        <f>'расчет стоимости_2025'!#REF!+#REF!+#REF!+#REF!</f>
        <v>#REF!</v>
      </c>
      <c r="O14" s="183" t="e">
        <f>'расчет стоимости_2025'!#REF!+#REF!+#REF!+#REF!</f>
        <v>#REF!</v>
      </c>
      <c r="P14" s="183" t="e">
        <f>'расчет стоимости_2025'!#REF!+#REF!+#REF!+#REF!</f>
        <v>#REF!</v>
      </c>
      <c r="Q14" s="183" t="e">
        <f>'расчет стоимости_2025'!#REF!+#REF!+#REF!+#REF!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'расчет стоимости_2025'!I15+#REF!+#REF!+#REF!</f>
        <v>#REF!</v>
      </c>
      <c r="E16" s="183" t="e">
        <f>'расчет стоимости_2025'!J15+#REF!+#REF!+#REF!</f>
        <v>#REF!</v>
      </c>
      <c r="F16" s="183" t="e">
        <f>'расчет стоимости_2025'!K15+#REF!+#REF!+#REF!</f>
        <v>#REF!</v>
      </c>
      <c r="G16" s="183" t="e">
        <f>'расчет стоимости_2025'!L15+#REF!+#REF!+#REF!</f>
        <v>#REF!</v>
      </c>
      <c r="H16" s="171" t="e">
        <f>SUM(I16:L16)</f>
        <v>#REF!</v>
      </c>
      <c r="I16" s="183" t="e">
        <f>'расчет стоимости_2025'!N15+#REF!+#REF!+#REF!</f>
        <v>#REF!</v>
      </c>
      <c r="J16" s="183" t="e">
        <f>'расчет стоимости_2025'!O15+#REF!+#REF!+#REF!</f>
        <v>#REF!</v>
      </c>
      <c r="K16" s="183" t="e">
        <f>'расчет стоимости_2025'!P15+#REF!+#REF!+#REF!</f>
        <v>#REF!</v>
      </c>
      <c r="L16" s="183" t="e">
        <f>'расчет стоимости_2025'!Q15+#REF!+#REF!+#REF!</f>
        <v>#REF!</v>
      </c>
      <c r="M16" s="171" t="e">
        <f>SUM(N16:Q16)</f>
        <v>#REF!</v>
      </c>
      <c r="N16" s="183" t="e">
        <f>'расчет стоимости_2025'!S15+#REF!+#REF!+#REF!</f>
        <v>#REF!</v>
      </c>
      <c r="O16" s="183" t="e">
        <f>'расчет стоимости_2025'!T15+#REF!+#REF!+#REF!</f>
        <v>#REF!</v>
      </c>
      <c r="P16" s="183" t="e">
        <f>'расчет стоимости_2025'!U15+#REF!+#REF!+#REF!</f>
        <v>#REF!</v>
      </c>
      <c r="Q16" s="183" t="e">
        <f>'расчет стоимости_2025'!V15+#REF!+#REF!+#REF!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'расчет стоимости_2025'!N16+#REF!+#REF!+#REF!</f>
        <v>#REF!</v>
      </c>
      <c r="J17" s="183" t="e">
        <f>'расчет стоимости_2025'!O16+#REF!+#REF!+#REF!</f>
        <v>#REF!</v>
      </c>
      <c r="K17" s="183" t="e">
        <f>'расчет стоимости_2025'!P16+#REF!+#REF!+#REF!</f>
        <v>#REF!</v>
      </c>
      <c r="L17" s="183" t="e">
        <f>'расчет стоимости_2025'!Q16+#REF!+#REF!+#REF!</f>
        <v>#REF!</v>
      </c>
      <c r="M17" s="171" t="e">
        <f>SUM(N17:Q17)</f>
        <v>#REF!</v>
      </c>
      <c r="N17" s="183" t="e">
        <f>'расчет стоимости_2025'!S16+#REF!+#REF!+#REF!</f>
        <v>#REF!</v>
      </c>
      <c r="O17" s="183" t="e">
        <f>'расчет стоимости_2025'!T16+#REF!+#REF!+#REF!</f>
        <v>#REF!</v>
      </c>
      <c r="P17" s="183" t="e">
        <f>'расчет стоимости_2025'!U16+#REF!+#REF!+#REF!</f>
        <v>#REF!</v>
      </c>
      <c r="Q17" s="183" t="e">
        <f>'расчет стоимости_2025'!V16+#REF!+#REF!+#REF!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'расчет стоимости_2025'!N18+#REF!+#REF!+#REF!</f>
        <v>#REF!</v>
      </c>
      <c r="J19" s="183" t="e">
        <f>'расчет стоимости_2025'!O18+#REF!+#REF!+#REF!</f>
        <v>#REF!</v>
      </c>
      <c r="K19" s="183" t="e">
        <f>'расчет стоимости_2025'!P18+#REF!+#REF!+#REF!</f>
        <v>#REF!</v>
      </c>
      <c r="L19" s="183" t="e">
        <f>'расчет стоимости_2025'!Q18+#REF!+#REF!+#REF!</f>
        <v>#REF!</v>
      </c>
      <c r="M19" s="171" t="e">
        <f>SUM(N19:Q19)</f>
        <v>#REF!</v>
      </c>
      <c r="N19" s="183" t="e">
        <f>'расчет стоимости_2025'!S18+#REF!+#REF!+#REF!</f>
        <v>#REF!</v>
      </c>
      <c r="O19" s="183" t="e">
        <f>'расчет стоимости_2025'!T18+#REF!+#REF!+#REF!</f>
        <v>#REF!</v>
      </c>
      <c r="P19" s="183" t="e">
        <f>'расчет стоимости_2025'!U18+#REF!+#REF!+#REF!</f>
        <v>#REF!</v>
      </c>
      <c r="Q19" s="183" t="e">
        <f>'расчет стоимости_2025'!V18+#REF!+#REF!+#REF!</f>
        <v>#REF!</v>
      </c>
    </row>
    <row r="20" spans="1:17" s="160" customFormat="1" ht="32.25" customHeight="1" x14ac:dyDescent="0.25">
      <c r="A20" s="173" t="s">
        <v>37</v>
      </c>
      <c r="B20" s="172" t="s">
        <v>196</v>
      </c>
      <c r="C20" s="183" t="e">
        <f>SUM(D20:G20)</f>
        <v>#REF!</v>
      </c>
      <c r="D20" s="183" t="e">
        <f>'расчет стоимости_2025'!#REF!+#REF!+#REF!+#REF!</f>
        <v>#REF!</v>
      </c>
      <c r="E20" s="183" t="e">
        <f>'расчет стоимости_2025'!#REF!+#REF!+#REF!+#REF!</f>
        <v>#REF!</v>
      </c>
      <c r="F20" s="183" t="e">
        <f>'расчет стоимости_2025'!#REF!+#REF!+#REF!+#REF!</f>
        <v>#REF!</v>
      </c>
      <c r="G20" s="183" t="e">
        <f>'расчет стоимости_2025'!#REF!+#REF!+#REF!+#REF!</f>
        <v>#REF!</v>
      </c>
      <c r="H20" s="171" t="e">
        <f>SUM(I20:L20)</f>
        <v>#REF!</v>
      </c>
      <c r="I20" s="183" t="e">
        <f>'расчет стоимости_2025'!#REF!+#REF!+#REF!+#REF!</f>
        <v>#REF!</v>
      </c>
      <c r="J20" s="183" t="e">
        <f>'расчет стоимости_2025'!#REF!+#REF!+#REF!+#REF!</f>
        <v>#REF!</v>
      </c>
      <c r="K20" s="183" t="e">
        <f>'расчет стоимости_2025'!#REF!+#REF!+#REF!+#REF!</f>
        <v>#REF!</v>
      </c>
      <c r="L20" s="183" t="e">
        <f>'расчет стоимости_2025'!#REF!+#REF!+#REF!+#REF!</f>
        <v>#REF!</v>
      </c>
      <c r="M20" s="171" t="e">
        <f>SUM(N20:Q20)</f>
        <v>#REF!</v>
      </c>
      <c r="N20" s="183" t="e">
        <f>'расчет стоимости_2025'!#REF!+#REF!+#REF!+#REF!</f>
        <v>#REF!</v>
      </c>
      <c r="O20" s="183" t="e">
        <f>'расчет стоимости_2025'!#REF!+#REF!+#REF!+#REF!</f>
        <v>#REF!</v>
      </c>
      <c r="P20" s="183" t="e">
        <f>'расчет стоимости_2025'!#REF!+#REF!+#REF!+#REF!</f>
        <v>#REF!</v>
      </c>
      <c r="Q20" s="183" t="e">
        <f>'расчет стоимости_2025'!#REF!+#REF!+#REF!+#REF!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'расчет стоимости_2025'!I21+#REF!+#REF!+#REF!</f>
        <v>#REF!</v>
      </c>
      <c r="E23" s="183" t="e">
        <f>'расчет стоимости_2025'!J21+#REF!+#REF!+#REF!</f>
        <v>#REF!</v>
      </c>
      <c r="F23" s="183" t="e">
        <f>'расчет стоимости_2025'!K21+#REF!+#REF!+#REF!</f>
        <v>#REF!</v>
      </c>
      <c r="G23" s="183" t="e">
        <f>'расчет стоимости_2025'!L21+#REF!+#REF!+#REF!</f>
        <v>#REF!</v>
      </c>
      <c r="H23" s="171" t="e">
        <f>SUM(I23:L23)</f>
        <v>#REF!</v>
      </c>
      <c r="I23" s="183" t="e">
        <f>'расчет стоимости_2025'!N21+#REF!+#REF!+#REF!</f>
        <v>#REF!</v>
      </c>
      <c r="J23" s="183" t="e">
        <f>'расчет стоимости_2025'!O21+#REF!+#REF!+#REF!</f>
        <v>#REF!</v>
      </c>
      <c r="K23" s="183" t="e">
        <f>'расчет стоимости_2025'!P21+#REF!+#REF!+#REF!</f>
        <v>#REF!</v>
      </c>
      <c r="L23" s="183" t="e">
        <f>'расчет стоимости_2025'!Q21+#REF!+#REF!+#REF!</f>
        <v>#REF!</v>
      </c>
      <c r="M23" s="171" t="e">
        <f>SUM(N23:Q23)</f>
        <v>#REF!</v>
      </c>
      <c r="N23" s="183" t="e">
        <f>'расчет стоимости_2025'!S21+#REF!+#REF!+#REF!</f>
        <v>#REF!</v>
      </c>
      <c r="O23" s="183" t="e">
        <f>'расчет стоимости_2025'!T21+#REF!+#REF!+#REF!</f>
        <v>#REF!</v>
      </c>
      <c r="P23" s="183" t="e">
        <f>'расчет стоимости_2025'!U21+#REF!+#REF!+#REF!</f>
        <v>#REF!</v>
      </c>
      <c r="Q23" s="183" t="e">
        <f>'расчет стоимости_2025'!V21+#REF!+#REF!+#REF!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'расчет стоимости_2025'!N23+#REF!+#REF!+#REF!</f>
        <v>#REF!</v>
      </c>
      <c r="J25" s="183" t="e">
        <f>'расчет стоимости_2025'!O23+#REF!+#REF!+#REF!</f>
        <v>#REF!</v>
      </c>
      <c r="K25" s="183" t="e">
        <f>'расчет стоимости_2025'!P23+#REF!+#REF!+#REF!</f>
        <v>#REF!</v>
      </c>
      <c r="L25" s="183" t="e">
        <f>'расчет стоимости_2025'!Q23+#REF!+#REF!+#REF!</f>
        <v>#REF!</v>
      </c>
      <c r="M25" s="171" t="e">
        <f>SUM(N25:Q25)</f>
        <v>#REF!</v>
      </c>
      <c r="N25" s="183" t="e">
        <f>'расчет стоимости_2025'!S23+#REF!+#REF!+#REF!</f>
        <v>#REF!</v>
      </c>
      <c r="O25" s="183" t="e">
        <f>'расчет стоимости_2025'!T23+#REF!+#REF!+#REF!</f>
        <v>#REF!</v>
      </c>
      <c r="P25" s="183" t="e">
        <f>'расчет стоимости_2025'!U23+#REF!+#REF!+#REF!</f>
        <v>#REF!</v>
      </c>
      <c r="Q25" s="183" t="e">
        <f>'расчет стоимости_2025'!V23+#REF!+#REF!+#REF!</f>
        <v>#REF!</v>
      </c>
    </row>
    <row r="26" spans="1:17" s="160" customFormat="1" ht="32.25" customHeight="1" x14ac:dyDescent="0.25">
      <c r="A26" s="173" t="s">
        <v>42</v>
      </c>
      <c r="B26" s="172" t="s">
        <v>196</v>
      </c>
      <c r="C26" s="183" t="e">
        <f>SUM(D26:G26)</f>
        <v>#REF!</v>
      </c>
      <c r="D26" s="183" t="e">
        <f>'расчет стоимости_2025'!#REF!+#REF!+#REF!+#REF!</f>
        <v>#REF!</v>
      </c>
      <c r="E26" s="183" t="e">
        <f>'расчет стоимости_2025'!#REF!+#REF!+#REF!+#REF!</f>
        <v>#REF!</v>
      </c>
      <c r="F26" s="183" t="e">
        <f>'расчет стоимости_2025'!#REF!+#REF!+#REF!+#REF!</f>
        <v>#REF!</v>
      </c>
      <c r="G26" s="183" t="e">
        <f>'расчет стоимости_2025'!#REF!+#REF!+#REF!+#REF!</f>
        <v>#REF!</v>
      </c>
      <c r="H26" s="171" t="e">
        <f>SUM(I26:L26)</f>
        <v>#REF!</v>
      </c>
      <c r="I26" s="183" t="e">
        <f>'расчет стоимости_2025'!#REF!+#REF!+#REF!+#REF!</f>
        <v>#REF!</v>
      </c>
      <c r="J26" s="183" t="e">
        <f>'расчет стоимости_2025'!#REF!+#REF!+#REF!+#REF!</f>
        <v>#REF!</v>
      </c>
      <c r="K26" s="183" t="e">
        <f>'расчет стоимости_2025'!#REF!+#REF!+#REF!+#REF!</f>
        <v>#REF!</v>
      </c>
      <c r="L26" s="183" t="e">
        <f>'расчет стоимости_2025'!#REF!+#REF!+#REF!+#REF!</f>
        <v>#REF!</v>
      </c>
      <c r="M26" s="171" t="e">
        <f>SUM(N26:Q26)</f>
        <v>#REF!</v>
      </c>
      <c r="N26" s="183" t="e">
        <f>'расчет стоимости_2025'!#REF!+#REF!+#REF!+#REF!</f>
        <v>#REF!</v>
      </c>
      <c r="O26" s="183" t="e">
        <f>'расчет стоимости_2025'!#REF!+#REF!+#REF!+#REF!</f>
        <v>#REF!</v>
      </c>
      <c r="P26" s="183" t="e">
        <f>'расчет стоимости_2025'!#REF!+#REF!+#REF!+#REF!</f>
        <v>#REF!</v>
      </c>
      <c r="Q26" s="183" t="e">
        <f>'расчет стоимости_2025'!#REF!+#REF!+#REF!+#REF!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'расчет стоимости_2025'!N24+#REF!+#REF!+#REF!</f>
        <v>#REF!</v>
      </c>
      <c r="J27" s="183" t="e">
        <f>'расчет стоимости_2025'!O24+#REF!+#REF!+#REF!</f>
        <v>#REF!</v>
      </c>
      <c r="K27" s="183" t="e">
        <f>'расчет стоимости_2025'!P24+#REF!+#REF!+#REF!</f>
        <v>#REF!</v>
      </c>
      <c r="L27" s="183" t="e">
        <f>'расчет стоимости_2025'!Q24+#REF!+#REF!+#REF!</f>
        <v>#REF!</v>
      </c>
      <c r="M27" s="171" t="e">
        <f>SUM(N27:Q27)</f>
        <v>#REF!</v>
      </c>
      <c r="N27" s="183" t="e">
        <f>'расчет стоимости_2025'!S24+#REF!+#REF!+#REF!</f>
        <v>#REF!</v>
      </c>
      <c r="O27" s="183" t="e">
        <f>'расчет стоимости_2025'!T24+#REF!+#REF!+#REF!</f>
        <v>#REF!</v>
      </c>
      <c r="P27" s="183" t="e">
        <f>'расчет стоимости_2025'!U24+#REF!+#REF!+#REF!</f>
        <v>#REF!</v>
      </c>
      <c r="Q27" s="183" t="e">
        <f>'расчет стоимости_2025'!V24+#REF!+#REF!+#REF!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'расчет стоимости_2025'!I26+#REF!+#REF!+#REF!</f>
        <v>#REF!</v>
      </c>
      <c r="E29" s="183" t="e">
        <f>'расчет стоимости_2025'!J26+#REF!+#REF!+#REF!</f>
        <v>#REF!</v>
      </c>
      <c r="F29" s="183" t="e">
        <f>'расчет стоимости_2025'!K26+#REF!+#REF!+#REF!</f>
        <v>#REF!</v>
      </c>
      <c r="G29" s="183" t="e">
        <f>'расчет стоимости_2025'!L26+#REF!+#REF!+#REF!</f>
        <v>#REF!</v>
      </c>
      <c r="H29" s="171" t="e">
        <f>SUM(I29:L29)</f>
        <v>#REF!</v>
      </c>
      <c r="I29" s="183" t="e">
        <f>'расчет стоимости_2025'!N26+#REF!+#REF!+#REF!</f>
        <v>#REF!</v>
      </c>
      <c r="J29" s="183" t="e">
        <f>'расчет стоимости_2025'!O26+#REF!+#REF!+#REF!</f>
        <v>#REF!</v>
      </c>
      <c r="K29" s="183" t="e">
        <f>'расчет стоимости_2025'!P26+#REF!+#REF!+#REF!</f>
        <v>#REF!</v>
      </c>
      <c r="L29" s="183" t="e">
        <f>'расчет стоимости_2025'!Q26+#REF!+#REF!+#REF!</f>
        <v>#REF!</v>
      </c>
      <c r="M29" s="171" t="e">
        <f>SUM(N29:Q29)</f>
        <v>#REF!</v>
      </c>
      <c r="N29" s="183" t="e">
        <f>'расчет стоимости_2025'!S26+#REF!+#REF!+#REF!</f>
        <v>#REF!</v>
      </c>
      <c r="O29" s="183" t="e">
        <f>'расчет стоимости_2025'!T26+#REF!+#REF!+#REF!</f>
        <v>#REF!</v>
      </c>
      <c r="P29" s="183" t="e">
        <f>'расчет стоимости_2025'!U26+#REF!+#REF!+#REF!</f>
        <v>#REF!</v>
      </c>
      <c r="Q29" s="183" t="e">
        <f>'расчет стоимости_2025'!V26+#REF!+#REF!+#REF!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'расчет стоимости_2025'!N28+#REF!+#REF!+#REF!</f>
        <v>#REF!</v>
      </c>
      <c r="J31" s="183" t="e">
        <f>'расчет стоимости_2025'!O28+#REF!+#REF!+#REF!</f>
        <v>#REF!</v>
      </c>
      <c r="K31" s="183" t="e">
        <f>'расчет стоимости_2025'!P28+#REF!+#REF!+#REF!</f>
        <v>#REF!</v>
      </c>
      <c r="L31" s="183" t="e">
        <f>'расчет стоимости_2025'!Q28+#REF!+#REF!+#REF!</f>
        <v>#REF!</v>
      </c>
      <c r="M31" s="171" t="e">
        <f>SUM(N31:Q31)</f>
        <v>#REF!</v>
      </c>
      <c r="N31" s="183" t="e">
        <f>'расчет стоимости_2025'!S28+#REF!+#REF!+#REF!</f>
        <v>#REF!</v>
      </c>
      <c r="O31" s="183" t="e">
        <f>'расчет стоимости_2025'!T28+#REF!+#REF!+#REF!</f>
        <v>#REF!</v>
      </c>
      <c r="P31" s="183" t="e">
        <f>'расчет стоимости_2025'!U28+#REF!+#REF!+#REF!</f>
        <v>#REF!</v>
      </c>
      <c r="Q31" s="183" t="e">
        <f>'расчет стоимости_2025'!V28+#REF!+#REF!+#REF!</f>
        <v>#REF!</v>
      </c>
    </row>
    <row r="32" spans="1:17" s="160" customFormat="1" ht="33.75" customHeight="1" x14ac:dyDescent="0.25">
      <c r="A32" s="173" t="s">
        <v>46</v>
      </c>
      <c r="B32" s="172" t="s">
        <v>196</v>
      </c>
      <c r="C32" s="183" t="e">
        <f>SUM(D32:G32)</f>
        <v>#REF!</v>
      </c>
      <c r="D32" s="183" t="e">
        <f>'расчет стоимости_2025'!#REF!+#REF!+#REF!+#REF!</f>
        <v>#REF!</v>
      </c>
      <c r="E32" s="183" t="e">
        <f>'расчет стоимости_2025'!#REF!+#REF!+#REF!+#REF!</f>
        <v>#REF!</v>
      </c>
      <c r="F32" s="183" t="e">
        <f>'расчет стоимости_2025'!#REF!+#REF!+#REF!+#REF!</f>
        <v>#REF!</v>
      </c>
      <c r="G32" s="183" t="e">
        <f>'расчет стоимости_2025'!#REF!+#REF!+#REF!+#REF!</f>
        <v>#REF!</v>
      </c>
      <c r="H32" s="171" t="e">
        <f>SUM(I32:L32)</f>
        <v>#REF!</v>
      </c>
      <c r="I32" s="183" t="e">
        <f>'расчет стоимости_2025'!#REF!+#REF!+#REF!+#REF!</f>
        <v>#REF!</v>
      </c>
      <c r="J32" s="183" t="e">
        <f>'расчет стоимости_2025'!#REF!+#REF!+#REF!+#REF!</f>
        <v>#REF!</v>
      </c>
      <c r="K32" s="183" t="e">
        <f>'расчет стоимости_2025'!#REF!+#REF!+#REF!+#REF!</f>
        <v>#REF!</v>
      </c>
      <c r="L32" s="183" t="e">
        <f>'расчет стоимости_2025'!#REF!+#REF!+#REF!+#REF!</f>
        <v>#REF!</v>
      </c>
      <c r="M32" s="171" t="e">
        <f>SUM(N32:Q32)</f>
        <v>#REF!</v>
      </c>
      <c r="N32" s="183" t="e">
        <f>'расчет стоимости_2025'!#REF!+#REF!+#REF!+#REF!</f>
        <v>#REF!</v>
      </c>
      <c r="O32" s="183" t="e">
        <f>'расчет стоимости_2025'!#REF!+#REF!+#REF!+#REF!</f>
        <v>#REF!</v>
      </c>
      <c r="P32" s="183" t="e">
        <f>'расчет стоимости_2025'!#REF!+#REF!+#REF!+#REF!</f>
        <v>#REF!</v>
      </c>
      <c r="Q32" s="183" t="e">
        <f>'расчет стоимости_2025'!#REF!+#REF!+#REF!+#REF!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'расчет стоимости_2025'!N29+#REF!+#REF!+#REF!</f>
        <v>#REF!</v>
      </c>
      <c r="J33" s="183" t="e">
        <f>'расчет стоимости_2025'!O29+#REF!+#REF!+#REF!</f>
        <v>#REF!</v>
      </c>
      <c r="K33" s="183" t="e">
        <f>'расчет стоимости_2025'!P29+#REF!+#REF!+#REF!</f>
        <v>#REF!</v>
      </c>
      <c r="L33" s="183" t="e">
        <f>'расчет стоимости_2025'!Q29+#REF!+#REF!+#REF!</f>
        <v>#REF!</v>
      </c>
      <c r="M33" s="171" t="e">
        <f>SUM(N33:Q33)</f>
        <v>#REF!</v>
      </c>
      <c r="N33" s="183" t="e">
        <f>'расчет стоимости_2025'!S29+#REF!+#REF!+#REF!</f>
        <v>#REF!</v>
      </c>
      <c r="O33" s="183" t="e">
        <f>'расчет стоимости_2025'!T29+#REF!+#REF!+#REF!</f>
        <v>#REF!</v>
      </c>
      <c r="P33" s="183" t="e">
        <f>'расчет стоимости_2025'!U29+#REF!+#REF!+#REF!</f>
        <v>#REF!</v>
      </c>
      <c r="Q33" s="183" t="e">
        <f>'расчет стоимости_2025'!V29+#REF!+#REF!+#REF!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'расчет стоимости_2025'!I31+#REF!+#REF!+#REF!</f>
        <v>#REF!</v>
      </c>
      <c r="E35" s="183" t="e">
        <f>'расчет стоимости_2025'!J31+#REF!+#REF!+#REF!</f>
        <v>#REF!</v>
      </c>
      <c r="F35" s="183" t="e">
        <f>'расчет стоимости_2025'!K31+#REF!+#REF!+#REF!</f>
        <v>#REF!</v>
      </c>
      <c r="G35" s="183" t="e">
        <f>'расчет стоимости_2025'!L31+#REF!+#REF!+#REF!</f>
        <v>#REF!</v>
      </c>
      <c r="H35" s="171" t="e">
        <f>SUM(I35:L35)</f>
        <v>#REF!</v>
      </c>
      <c r="I35" s="183" t="e">
        <f>'расчет стоимости_2025'!N31+#REF!+#REF!+#REF!</f>
        <v>#REF!</v>
      </c>
      <c r="J35" s="183" t="e">
        <f>'расчет стоимости_2025'!O31+#REF!+#REF!+#REF!</f>
        <v>#REF!</v>
      </c>
      <c r="K35" s="183" t="e">
        <f>'расчет стоимости_2025'!P31+#REF!+#REF!+#REF!</f>
        <v>#REF!</v>
      </c>
      <c r="L35" s="183" t="e">
        <f>'расчет стоимости_2025'!Q31+#REF!+#REF!+#REF!</f>
        <v>#REF!</v>
      </c>
      <c r="M35" s="171" t="e">
        <f>SUM(N35:Q35)</f>
        <v>#REF!</v>
      </c>
      <c r="N35" s="183" t="e">
        <f>'расчет стоимости_2025'!S31+#REF!+#REF!+#REF!</f>
        <v>#REF!</v>
      </c>
      <c r="O35" s="183" t="e">
        <f>'расчет стоимости_2025'!T31+#REF!+#REF!+#REF!</f>
        <v>#REF!</v>
      </c>
      <c r="P35" s="183" t="e">
        <f>'расчет стоимости_2025'!U31+#REF!+#REF!+#REF!</f>
        <v>#REF!</v>
      </c>
      <c r="Q35" s="183" t="e">
        <f>'расчет стоимости_2025'!V31+#REF!+#REF!+#REF!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'расчет стоимости_2025'!I32+#REF!+#REF!+#REF!</f>
        <v>#REF!</v>
      </c>
      <c r="E36" s="183" t="e">
        <f>'расчет стоимости_2025'!J32+#REF!+#REF!+#REF!</f>
        <v>#REF!</v>
      </c>
      <c r="F36" s="183" t="e">
        <f>'расчет стоимости_2025'!K32+#REF!+#REF!+#REF!</f>
        <v>#REF!</v>
      </c>
      <c r="G36" s="183" t="e">
        <f>'расчет стоимости_2025'!L32+#REF!+#REF!+#REF!</f>
        <v>#REF!</v>
      </c>
      <c r="H36" s="171" t="e">
        <f>SUM(I36:L36)</f>
        <v>#REF!</v>
      </c>
      <c r="I36" s="183" t="e">
        <f>'расчет стоимости_2025'!N32+#REF!+#REF!+#REF!</f>
        <v>#REF!</v>
      </c>
      <c r="J36" s="183" t="e">
        <f>'расчет стоимости_2025'!O32+#REF!+#REF!+#REF!</f>
        <v>#REF!</v>
      </c>
      <c r="K36" s="183" t="e">
        <f>'расчет стоимости_2025'!P32+#REF!+#REF!+#REF!</f>
        <v>#REF!</v>
      </c>
      <c r="L36" s="183" t="e">
        <f>'расчет стоимости_2025'!Q32+#REF!+#REF!+#REF!</f>
        <v>#REF!</v>
      </c>
      <c r="M36" s="171" t="e">
        <f>SUM(N36:Q36)</f>
        <v>#REF!</v>
      </c>
      <c r="N36" s="183" t="e">
        <f>'расчет стоимости_2025'!S32+#REF!+#REF!+#REF!</f>
        <v>#REF!</v>
      </c>
      <c r="O36" s="183" t="e">
        <f>'расчет стоимости_2025'!T32+#REF!+#REF!+#REF!</f>
        <v>#REF!</v>
      </c>
      <c r="P36" s="183" t="e">
        <f>'расчет стоимости_2025'!U32+#REF!+#REF!+#REF!</f>
        <v>#REF!</v>
      </c>
      <c r="Q36" s="183" t="e">
        <f>'расчет стоимости_2025'!V32+#REF!+#REF!+#REF!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'расчет стоимости_2025'!I33+#REF!+#REF!+#REF!</f>
        <v>#REF!</v>
      </c>
      <c r="E37" s="183" t="e">
        <f>'расчет стоимости_2025'!J33+#REF!+#REF!+#REF!</f>
        <v>#REF!</v>
      </c>
      <c r="F37" s="183" t="e">
        <f>'расчет стоимости_2025'!K33+#REF!+#REF!+#REF!</f>
        <v>#REF!</v>
      </c>
      <c r="G37" s="183" t="e">
        <f>'расчет стоимости_2025'!L33+#REF!+#REF!+#REF!</f>
        <v>#REF!</v>
      </c>
      <c r="H37" s="171" t="e">
        <f>SUM(I37:L37)</f>
        <v>#REF!</v>
      </c>
      <c r="I37" s="183" t="e">
        <f>'расчет стоимости_2025'!N33+#REF!+#REF!+#REF!</f>
        <v>#REF!</v>
      </c>
      <c r="J37" s="183" t="e">
        <f>'расчет стоимости_2025'!O33+#REF!+#REF!+#REF!</f>
        <v>#REF!</v>
      </c>
      <c r="K37" s="183" t="e">
        <f>'расчет стоимости_2025'!P33+#REF!+#REF!+#REF!</f>
        <v>#REF!</v>
      </c>
      <c r="L37" s="183" t="e">
        <f>'расчет стоимости_2025'!Q33+#REF!+#REF!+#REF!</f>
        <v>#REF!</v>
      </c>
      <c r="M37" s="171" t="e">
        <f>SUM(N37:Q37)</f>
        <v>#REF!</v>
      </c>
      <c r="N37" s="183" t="e">
        <f>'расчет стоимости_2025'!S33+#REF!+#REF!+#REF!</f>
        <v>#REF!</v>
      </c>
      <c r="O37" s="183" t="e">
        <f>'расчет стоимости_2025'!T33+#REF!+#REF!+#REF!</f>
        <v>#REF!</v>
      </c>
      <c r="P37" s="183" t="e">
        <f>'расчет стоимости_2025'!U33+#REF!+#REF!+#REF!</f>
        <v>#REF!</v>
      </c>
      <c r="Q37" s="183" t="e">
        <f>'расчет стоимости_2025'!V33+#REF!+#REF!+#REF!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'расчет стоимости_2025'!I34+#REF!+#REF!+#REF!</f>
        <v>#REF!</v>
      </c>
      <c r="E38" s="183" t="e">
        <f>'расчет стоимости_2025'!J34+#REF!+#REF!+#REF!</f>
        <v>#REF!</v>
      </c>
      <c r="F38" s="183" t="e">
        <f>'расчет стоимости_2025'!K34+#REF!+#REF!+#REF!</f>
        <v>#REF!</v>
      </c>
      <c r="G38" s="183" t="e">
        <f>'расчет стоимости_2025'!L34+#REF!+#REF!+#REF!</f>
        <v>#REF!</v>
      </c>
      <c r="H38" s="171" t="e">
        <f>SUM(I38:L38)</f>
        <v>#REF!</v>
      </c>
      <c r="I38" s="183" t="e">
        <f>'расчет стоимости_2025'!N34+#REF!+#REF!+#REF!</f>
        <v>#REF!</v>
      </c>
      <c r="J38" s="183" t="e">
        <f>'расчет стоимости_2025'!O34+#REF!+#REF!+#REF!</f>
        <v>#REF!</v>
      </c>
      <c r="K38" s="183" t="e">
        <f>'расчет стоимости_2025'!P34+#REF!+#REF!+#REF!</f>
        <v>#REF!</v>
      </c>
      <c r="L38" s="183" t="e">
        <f>'расчет стоимости_2025'!Q34+#REF!+#REF!+#REF!</f>
        <v>#REF!</v>
      </c>
      <c r="M38" s="171" t="e">
        <f>SUM(N38:Q38)</f>
        <v>#REF!</v>
      </c>
      <c r="N38" s="183" t="e">
        <f>'расчет стоимости_2025'!S34+#REF!+#REF!+#REF!</f>
        <v>#REF!</v>
      </c>
      <c r="O38" s="183" t="e">
        <f>'расчет стоимости_2025'!T34+#REF!+#REF!+#REF!</f>
        <v>#REF!</v>
      </c>
      <c r="P38" s="183" t="e">
        <f>'расчет стоимости_2025'!U34+#REF!+#REF!+#REF!</f>
        <v>#REF!</v>
      </c>
      <c r="Q38" s="183" t="e">
        <f>'расчет стоимости_2025'!V34+#REF!+#REF!+#REF!</f>
        <v>#REF!</v>
      </c>
      <c r="U38" s="160" t="s">
        <v>197</v>
      </c>
      <c r="V38" s="185"/>
      <c r="Y38" s="160" t="s">
        <v>198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Q7:Q8"/>
    <mergeCell ref="I7:I8"/>
    <mergeCell ref="J7:J8"/>
    <mergeCell ref="K7:K8"/>
    <mergeCell ref="L7:L8"/>
    <mergeCell ref="M7:M8"/>
    <mergeCell ref="N7:N8"/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69" t="s">
        <v>2</v>
      </c>
      <c r="B3" s="279" t="s">
        <v>1</v>
      </c>
      <c r="C3" s="299" t="s">
        <v>61</v>
      </c>
    </row>
    <row r="4" spans="1:3" ht="30.75" customHeight="1" x14ac:dyDescent="0.25">
      <c r="A4" s="269"/>
      <c r="B4" s="280"/>
      <c r="C4" s="300"/>
    </row>
    <row r="5" spans="1:3" x14ac:dyDescent="0.25">
      <c r="A5" s="269"/>
      <c r="B5" s="281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301" t="s">
        <v>142</v>
      </c>
      <c r="B75" s="302"/>
      <c r="C75" s="302"/>
      <c r="D75" s="302"/>
      <c r="E75" s="302"/>
      <c r="F75" s="302"/>
      <c r="G75" s="302"/>
      <c r="H75" s="302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302"/>
      <c r="T75" s="302"/>
      <c r="U75" s="302"/>
      <c r="V75" s="302"/>
      <c r="W75" s="302"/>
      <c r="X75" s="302"/>
      <c r="Y75" s="302"/>
      <c r="Z75" s="302"/>
      <c r="AA75" s="302"/>
      <c r="AB75" s="302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303" t="s">
        <v>145</v>
      </c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M78" s="303"/>
      <c r="N78" s="303"/>
      <c r="O78" s="303"/>
      <c r="P78" s="303"/>
      <c r="Q78" s="303"/>
      <c r="R78" s="303"/>
      <c r="S78" s="303"/>
      <c r="T78" s="303"/>
      <c r="U78" s="303"/>
      <c r="V78" s="303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2023</vt:lpstr>
      <vt:lpstr>расчет стоимости_2025</vt:lpstr>
      <vt:lpstr>нормативы</vt:lpstr>
      <vt:lpstr>расчет стоимости_норматив_2026</vt:lpstr>
      <vt:lpstr>расчет стоимости_норматив_2027</vt:lpstr>
      <vt:lpstr>расчет стоимости_норматив_2028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